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3E69949D-027C-428E-B64D-473E57EA3E0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Y51" i="2" s="1"/>
  <c r="Y54" i="2" s="1"/>
  <c r="Y56" i="2" s="1"/>
  <c r="Y59" i="2" s="1"/>
  <c r="Y62" i="2" s="1"/>
  <c r="X50" i="2"/>
  <c r="Z50" i="2" s="1"/>
  <c r="W50" i="2"/>
  <c r="V50" i="2"/>
  <c r="U50" i="2"/>
  <c r="T50" i="2"/>
  <c r="S50" i="2"/>
  <c r="R50" i="2"/>
  <c r="Q50" i="2"/>
  <c r="Q51" i="2" s="1"/>
  <c r="Q54" i="2" s="1"/>
  <c r="Q56" i="2" s="1"/>
  <c r="Q59" i="2" s="1"/>
  <c r="Q62" i="2" s="1"/>
  <c r="P50" i="2"/>
  <c r="P51" i="2" s="1"/>
  <c r="P54" i="2" s="1"/>
  <c r="P56" i="2" s="1"/>
  <c r="P59" i="2" s="1"/>
  <c r="P62" i="2" s="1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Z35" i="2"/>
  <c r="Y35" i="2"/>
  <c r="X35" i="2"/>
  <c r="X51" i="2" s="1"/>
  <c r="X54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P35" i="2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K35" i="2"/>
  <c r="K51" i="2" s="1"/>
  <c r="K54" i="2" s="1"/>
  <c r="K56" i="2" s="1"/>
  <c r="K59" i="2" s="1"/>
  <c r="K62" i="2" s="1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N54" i="3"/>
  <c r="N56" i="3" s="1"/>
  <c r="N59" i="3" s="1"/>
  <c r="N62" i="3" s="1"/>
  <c r="W51" i="3"/>
  <c r="W54" i="3" s="1"/>
  <c r="W56" i="3" s="1"/>
  <c r="W59" i="3" s="1"/>
  <c r="W62" i="3" s="1"/>
  <c r="AA50" i="3"/>
  <c r="Y50" i="3"/>
  <c r="X50" i="3"/>
  <c r="W50" i="3"/>
  <c r="V50" i="3"/>
  <c r="U50" i="3"/>
  <c r="T50" i="3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Y35" i="3"/>
  <c r="X35" i="3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O35" i="3"/>
  <c r="O51" i="3" s="1"/>
  <c r="O54" i="3" s="1"/>
  <c r="O56" i="3" s="1"/>
  <c r="O59" i="3" s="1"/>
  <c r="O62" i="3" s="1"/>
  <c r="N35" i="3"/>
  <c r="N51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AA59" i="4"/>
  <c r="AA62" i="4" s="1"/>
  <c r="O51" i="4"/>
  <c r="O54" i="4" s="1"/>
  <c r="O56" i="4" s="1"/>
  <c r="O59" i="4" s="1"/>
  <c r="O62" i="4" s="1"/>
  <c r="N51" i="4"/>
  <c r="N54" i="4" s="1"/>
  <c r="N56" i="4" s="1"/>
  <c r="N59" i="4" s="1"/>
  <c r="N62" i="4" s="1"/>
  <c r="AA50" i="4"/>
  <c r="Y50" i="4"/>
  <c r="X50" i="4"/>
  <c r="Z50" i="4" s="1"/>
  <c r="W50" i="4"/>
  <c r="V50" i="4"/>
  <c r="V51" i="4" s="1"/>
  <c r="V54" i="4" s="1"/>
  <c r="V56" i="4" s="1"/>
  <c r="V59" i="4" s="1"/>
  <c r="V62" i="4" s="1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G51" i="4" s="1"/>
  <c r="G54" i="4" s="1"/>
  <c r="G56" i="4" s="1"/>
  <c r="G59" i="4" s="1"/>
  <c r="G62" i="4" s="1"/>
  <c r="F50" i="4"/>
  <c r="F51" i="4" s="1"/>
  <c r="F54" i="4" s="1"/>
  <c r="F56" i="4" s="1"/>
  <c r="F59" i="4" s="1"/>
  <c r="F62" i="4" s="1"/>
  <c r="E50" i="4"/>
  <c r="D50" i="4"/>
  <c r="C50" i="4"/>
  <c r="AA35" i="4"/>
  <c r="AA51" i="4" s="1"/>
  <c r="AA54" i="4" s="1"/>
  <c r="AA56" i="4" s="1"/>
  <c r="Y35" i="4"/>
  <c r="Y51" i="4" s="1"/>
  <c r="Y54" i="4" s="1"/>
  <c r="Y56" i="4" s="1"/>
  <c r="Y59" i="4" s="1"/>
  <c r="Y62" i="4" s="1"/>
  <c r="X35" i="4"/>
  <c r="W35" i="4"/>
  <c r="V35" i="4"/>
  <c r="U35" i="4"/>
  <c r="T35" i="4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P35" i="4"/>
  <c r="O35" i="4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O51" i="5"/>
  <c r="O54" i="5" s="1"/>
  <c r="O56" i="5" s="1"/>
  <c r="O59" i="5" s="1"/>
  <c r="O62" i="5" s="1"/>
  <c r="N51" i="5"/>
  <c r="N54" i="5" s="1"/>
  <c r="N56" i="5" s="1"/>
  <c r="N59" i="5" s="1"/>
  <c r="N62" i="5" s="1"/>
  <c r="M51" i="5"/>
  <c r="M54" i="5" s="1"/>
  <c r="M56" i="5" s="1"/>
  <c r="M59" i="5" s="1"/>
  <c r="M62" i="5" s="1"/>
  <c r="AA50" i="5"/>
  <c r="Y50" i="5"/>
  <c r="X50" i="5"/>
  <c r="X51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X35" i="5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Q35" i="5"/>
  <c r="P35" i="5"/>
  <c r="O35" i="5"/>
  <c r="N35" i="5"/>
  <c r="M35" i="5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E35" i="5"/>
  <c r="E51" i="5" s="1"/>
  <c r="E54" i="5" s="1"/>
  <c r="E56" i="5" s="1"/>
  <c r="E59" i="5" s="1"/>
  <c r="E62" i="5" s="1"/>
  <c r="D35" i="5"/>
  <c r="C35" i="5"/>
  <c r="W59" i="6"/>
  <c r="W62" i="6" s="1"/>
  <c r="V56" i="6"/>
  <c r="V59" i="6" s="1"/>
  <c r="V62" i="6" s="1"/>
  <c r="G51" i="6"/>
  <c r="G54" i="6" s="1"/>
  <c r="G56" i="6" s="1"/>
  <c r="G59" i="6" s="1"/>
  <c r="G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V35" i="6"/>
  <c r="V51" i="6" s="1"/>
  <c r="V54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Q35" i="6"/>
  <c r="P35" i="6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W54" i="7"/>
  <c r="W56" i="7" s="1"/>
  <c r="W59" i="7" s="1"/>
  <c r="W62" i="7" s="1"/>
  <c r="J51" i="7"/>
  <c r="J54" i="7" s="1"/>
  <c r="J56" i="7" s="1"/>
  <c r="J59" i="7" s="1"/>
  <c r="J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N51" i="7" s="1"/>
  <c r="N54" i="7" s="1"/>
  <c r="N56" i="7" s="1"/>
  <c r="N59" i="7" s="1"/>
  <c r="N62" i="7" s="1"/>
  <c r="M50" i="7"/>
  <c r="L50" i="7"/>
  <c r="K50" i="7"/>
  <c r="J50" i="7"/>
  <c r="I50" i="7"/>
  <c r="I51" i="7" s="1"/>
  <c r="I54" i="7" s="1"/>
  <c r="I56" i="7" s="1"/>
  <c r="I59" i="7" s="1"/>
  <c r="I62" i="7" s="1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X51" i="7" s="1"/>
  <c r="W35" i="7"/>
  <c r="W51" i="7" s="1"/>
  <c r="V35" i="7"/>
  <c r="V51" i="7" s="1"/>
  <c r="V54" i="7" s="1"/>
  <c r="V56" i="7" s="1"/>
  <c r="V59" i="7" s="1"/>
  <c r="V62" i="7" s="1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F54" i="8"/>
  <c r="F56" i="8" s="1"/>
  <c r="F59" i="8" s="1"/>
  <c r="F62" i="8" s="1"/>
  <c r="Y51" i="8"/>
  <c r="Y54" i="8" s="1"/>
  <c r="Y56" i="8" s="1"/>
  <c r="Y59" i="8" s="1"/>
  <c r="Y62" i="8" s="1"/>
  <c r="G51" i="8"/>
  <c r="G54" i="8" s="1"/>
  <c r="G56" i="8" s="1"/>
  <c r="G59" i="8" s="1"/>
  <c r="G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X35" i="8"/>
  <c r="Z35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S35" i="8"/>
  <c r="R35" i="8"/>
  <c r="Q35" i="8"/>
  <c r="Q51" i="8" s="1"/>
  <c r="Q54" i="8" s="1"/>
  <c r="Q56" i="8" s="1"/>
  <c r="Q59" i="8" s="1"/>
  <c r="Q62" i="8" s="1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K35" i="8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F35" i="8"/>
  <c r="F51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AA59" i="9"/>
  <c r="AA62" i="9" s="1"/>
  <c r="D56" i="9"/>
  <c r="D59" i="9" s="1"/>
  <c r="D62" i="9" s="1"/>
  <c r="F54" i="9"/>
  <c r="F56" i="9" s="1"/>
  <c r="F59" i="9" s="1"/>
  <c r="F62" i="9" s="1"/>
  <c r="F51" i="9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Y35" i="9"/>
  <c r="Y51" i="9" s="1"/>
  <c r="Y54" i="9" s="1"/>
  <c r="Y56" i="9" s="1"/>
  <c r="Y59" i="9" s="1"/>
  <c r="Y62" i="9" s="1"/>
  <c r="X35" i="9"/>
  <c r="X51" i="9" s="1"/>
  <c r="W35" i="9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S35" i="9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K35" i="9"/>
  <c r="J35" i="9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E51" i="9" s="1"/>
  <c r="E54" i="9" s="1"/>
  <c r="E56" i="9" s="1"/>
  <c r="E59" i="9" s="1"/>
  <c r="E62" i="9" s="1"/>
  <c r="D35" i="9"/>
  <c r="D51" i="9" s="1"/>
  <c r="D54" i="9" s="1"/>
  <c r="C35" i="9"/>
  <c r="C51" i="9" s="1"/>
  <c r="C54" i="9" s="1"/>
  <c r="C56" i="9" s="1"/>
  <c r="C59" i="9" s="1"/>
  <c r="C62" i="9" s="1"/>
  <c r="S59" i="10"/>
  <c r="S62" i="10" s="1"/>
  <c r="C59" i="10"/>
  <c r="C62" i="10" s="1"/>
  <c r="V51" i="10"/>
  <c r="V54" i="10" s="1"/>
  <c r="V56" i="10" s="1"/>
  <c r="V59" i="10" s="1"/>
  <c r="V62" i="10" s="1"/>
  <c r="F51" i="10"/>
  <c r="F54" i="10" s="1"/>
  <c r="F56" i="10" s="1"/>
  <c r="F59" i="10" s="1"/>
  <c r="F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N51" i="10" s="1"/>
  <c r="N54" i="10" s="1"/>
  <c r="N56" i="10" s="1"/>
  <c r="N59" i="10" s="1"/>
  <c r="N62" i="10" s="1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Y51" i="10" s="1"/>
  <c r="Y54" i="10" s="1"/>
  <c r="Y56" i="10" s="1"/>
  <c r="Y59" i="10" s="1"/>
  <c r="Y62" i="10" s="1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D35" i="10"/>
  <c r="C35" i="10"/>
  <c r="C51" i="10" s="1"/>
  <c r="C54" i="10" s="1"/>
  <c r="C56" i="10" s="1"/>
  <c r="J59" i="11"/>
  <c r="J62" i="11" s="1"/>
  <c r="AA56" i="11"/>
  <c r="AA59" i="11" s="1"/>
  <c r="AA62" i="11" s="1"/>
  <c r="U51" i="11"/>
  <c r="U54" i="11" s="1"/>
  <c r="U56" i="11" s="1"/>
  <c r="U59" i="11" s="1"/>
  <c r="U62" i="11" s="1"/>
  <c r="M51" i="11"/>
  <c r="M54" i="11" s="1"/>
  <c r="M56" i="11" s="1"/>
  <c r="M59" i="11" s="1"/>
  <c r="M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N51" i="11" s="1"/>
  <c r="N54" i="11" s="1"/>
  <c r="N56" i="11" s="1"/>
  <c r="N59" i="11" s="1"/>
  <c r="N62" i="11" s="1"/>
  <c r="M50" i="11"/>
  <c r="L50" i="11"/>
  <c r="K50" i="11"/>
  <c r="J50" i="11"/>
  <c r="I50" i="11"/>
  <c r="H50" i="11"/>
  <c r="G50" i="11"/>
  <c r="F50" i="11"/>
  <c r="F51" i="11" s="1"/>
  <c r="F54" i="11" s="1"/>
  <c r="F56" i="11" s="1"/>
  <c r="F59" i="11" s="1"/>
  <c r="F62" i="11" s="1"/>
  <c r="E50" i="11"/>
  <c r="D50" i="11"/>
  <c r="C50" i="11"/>
  <c r="AA35" i="11"/>
  <c r="AA51" i="11" s="1"/>
  <c r="AA54" i="11" s="1"/>
  <c r="Y35" i="11"/>
  <c r="Y51" i="11" s="1"/>
  <c r="Y54" i="11" s="1"/>
  <c r="Y56" i="11" s="1"/>
  <c r="Y59" i="11" s="1"/>
  <c r="Y62" i="11" s="1"/>
  <c r="X35" i="11"/>
  <c r="W35" i="11"/>
  <c r="V35" i="11"/>
  <c r="U35" i="1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N35" i="11"/>
  <c r="M35" i="1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J56" i="12"/>
  <c r="J59" i="12" s="1"/>
  <c r="J62" i="12" s="1"/>
  <c r="V54" i="12"/>
  <c r="V56" i="12" s="1"/>
  <c r="V59" i="12" s="1"/>
  <c r="V62" i="12" s="1"/>
  <c r="S54" i="12"/>
  <c r="S56" i="12" s="1"/>
  <c r="S59" i="12" s="1"/>
  <c r="S62" i="12" s="1"/>
  <c r="C54" i="12"/>
  <c r="C56" i="12" s="1"/>
  <c r="C59" i="12" s="1"/>
  <c r="C62" i="12" s="1"/>
  <c r="AA50" i="12"/>
  <c r="Y50" i="12"/>
  <c r="X50" i="12"/>
  <c r="Z50" i="12" s="1"/>
  <c r="W50" i="12"/>
  <c r="V50" i="12"/>
  <c r="U50" i="12"/>
  <c r="U51" i="12" s="1"/>
  <c r="U54" i="12" s="1"/>
  <c r="U56" i="12" s="1"/>
  <c r="U59" i="12" s="1"/>
  <c r="U62" i="12" s="1"/>
  <c r="T50" i="12"/>
  <c r="S50" i="12"/>
  <c r="R50" i="12"/>
  <c r="Q50" i="12"/>
  <c r="P50" i="12"/>
  <c r="O50" i="12"/>
  <c r="N50" i="12"/>
  <c r="M50" i="12"/>
  <c r="M51" i="12" s="1"/>
  <c r="M54" i="12" s="1"/>
  <c r="M56" i="12" s="1"/>
  <c r="M59" i="12" s="1"/>
  <c r="M62" i="12" s="1"/>
  <c r="L50" i="12"/>
  <c r="L51" i="12" s="1"/>
  <c r="L54" i="12" s="1"/>
  <c r="L56" i="12" s="1"/>
  <c r="L59" i="12" s="1"/>
  <c r="L62" i="12" s="1"/>
  <c r="K50" i="12"/>
  <c r="J50" i="12"/>
  <c r="I50" i="12"/>
  <c r="H50" i="12"/>
  <c r="G50" i="12"/>
  <c r="F50" i="12"/>
  <c r="E50" i="12"/>
  <c r="E51" i="12" s="1"/>
  <c r="E54" i="12" s="1"/>
  <c r="E56" i="12" s="1"/>
  <c r="E59" i="12" s="1"/>
  <c r="E62" i="12" s="1"/>
  <c r="D50" i="12"/>
  <c r="D51" i="12" s="1"/>
  <c r="D54" i="12" s="1"/>
  <c r="D56" i="12" s="1"/>
  <c r="D59" i="12" s="1"/>
  <c r="D62" i="12" s="1"/>
  <c r="C50" i="12"/>
  <c r="AA35" i="12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V51" i="12" s="1"/>
  <c r="U35" i="12"/>
  <c r="T35" i="12"/>
  <c r="T51" i="12" s="1"/>
  <c r="T54" i="12" s="1"/>
  <c r="T56" i="12" s="1"/>
  <c r="T59" i="12" s="1"/>
  <c r="T62" i="12" s="1"/>
  <c r="S35" i="12"/>
  <c r="S51" i="12" s="1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K35" i="12"/>
  <c r="J35" i="12"/>
  <c r="J51" i="12" s="1"/>
  <c r="J54" i="12" s="1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C51" i="12" s="1"/>
  <c r="P51" i="1"/>
  <c r="P54" i="1" s="1"/>
  <c r="P56" i="1" s="1"/>
  <c r="P59" i="1" s="1"/>
  <c r="P62" i="1" s="1"/>
  <c r="L51" i="1"/>
  <c r="L54" i="1" s="1"/>
  <c r="L56" i="1" s="1"/>
  <c r="L59" i="1" s="1"/>
  <c r="L62" i="1" s="1"/>
  <c r="K51" i="1"/>
  <c r="K54" i="1" s="1"/>
  <c r="K56" i="1" s="1"/>
  <c r="K59" i="1" s="1"/>
  <c r="K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D51" i="1" s="1"/>
  <c r="D54" i="1" s="1"/>
  <c r="D56" i="1" s="1"/>
  <c r="D59" i="1" s="1"/>
  <c r="D62" i="1" s="1"/>
  <c r="C50" i="1"/>
  <c r="AA35" i="1"/>
  <c r="Y35" i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K35" i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D35" i="1"/>
  <c r="C35" i="1"/>
  <c r="U51" i="1" l="1"/>
  <c r="U54" i="1" s="1"/>
  <c r="U56" i="1" s="1"/>
  <c r="U59" i="1" s="1"/>
  <c r="U62" i="1" s="1"/>
  <c r="T51" i="7"/>
  <c r="T54" i="7" s="1"/>
  <c r="T56" i="7" s="1"/>
  <c r="T59" i="7" s="1"/>
  <c r="T62" i="7" s="1"/>
  <c r="Q51" i="7"/>
  <c r="Q54" i="7" s="1"/>
  <c r="Q56" i="7" s="1"/>
  <c r="Q59" i="7" s="1"/>
  <c r="Q62" i="7" s="1"/>
  <c r="U51" i="6"/>
  <c r="U54" i="6" s="1"/>
  <c r="U56" i="6" s="1"/>
  <c r="U59" i="6" s="1"/>
  <c r="U62" i="6" s="1"/>
  <c r="K51" i="12"/>
  <c r="K54" i="12" s="1"/>
  <c r="K56" i="12" s="1"/>
  <c r="K59" i="12" s="1"/>
  <c r="K62" i="12" s="1"/>
  <c r="L51" i="10"/>
  <c r="L54" i="10" s="1"/>
  <c r="L56" i="10" s="1"/>
  <c r="L59" i="10" s="1"/>
  <c r="L62" i="10" s="1"/>
  <c r="R51" i="9"/>
  <c r="R54" i="9" s="1"/>
  <c r="R56" i="9" s="1"/>
  <c r="R59" i="9" s="1"/>
  <c r="R62" i="9" s="1"/>
  <c r="S51" i="8"/>
  <c r="S54" i="8" s="1"/>
  <c r="S56" i="8" s="1"/>
  <c r="S59" i="8" s="1"/>
  <c r="S62" i="8" s="1"/>
  <c r="P51" i="8"/>
  <c r="P54" i="8" s="1"/>
  <c r="P56" i="8" s="1"/>
  <c r="P59" i="8" s="1"/>
  <c r="P62" i="8" s="1"/>
  <c r="U51" i="7"/>
  <c r="U54" i="7" s="1"/>
  <c r="U56" i="7" s="1"/>
  <c r="U59" i="7" s="1"/>
  <c r="U62" i="7" s="1"/>
  <c r="X51" i="6"/>
  <c r="X54" i="6" s="1"/>
  <c r="V51" i="5"/>
  <c r="V54" i="5" s="1"/>
  <c r="V56" i="5" s="1"/>
  <c r="V59" i="5" s="1"/>
  <c r="V62" i="5" s="1"/>
  <c r="O51" i="9"/>
  <c r="O54" i="9" s="1"/>
  <c r="O56" i="9" s="1"/>
  <c r="O59" i="9" s="1"/>
  <c r="O62" i="9" s="1"/>
  <c r="X51" i="1"/>
  <c r="C51" i="1"/>
  <c r="C54" i="1" s="1"/>
  <c r="C56" i="1" s="1"/>
  <c r="C59" i="1" s="1"/>
  <c r="C62" i="1" s="1"/>
  <c r="Y51" i="1"/>
  <c r="Y54" i="1" s="1"/>
  <c r="Y56" i="1" s="1"/>
  <c r="Y59" i="1" s="1"/>
  <c r="Y62" i="1" s="1"/>
  <c r="M51" i="10"/>
  <c r="M54" i="10" s="1"/>
  <c r="M56" i="10" s="1"/>
  <c r="M59" i="10" s="1"/>
  <c r="M62" i="10" s="1"/>
  <c r="S51" i="9"/>
  <c r="S54" i="9" s="1"/>
  <c r="S56" i="9" s="1"/>
  <c r="S59" i="9" s="1"/>
  <c r="S62" i="9" s="1"/>
  <c r="T51" i="8"/>
  <c r="T54" i="8" s="1"/>
  <c r="T56" i="8" s="1"/>
  <c r="T59" i="8" s="1"/>
  <c r="T62" i="8" s="1"/>
  <c r="C51" i="6"/>
  <c r="C54" i="6" s="1"/>
  <c r="C56" i="6" s="1"/>
  <c r="C59" i="6" s="1"/>
  <c r="C62" i="6" s="1"/>
  <c r="C51" i="5"/>
  <c r="C54" i="5" s="1"/>
  <c r="C56" i="5" s="1"/>
  <c r="C59" i="5" s="1"/>
  <c r="C62" i="5" s="1"/>
  <c r="Y51" i="5"/>
  <c r="Y54" i="5" s="1"/>
  <c r="Y56" i="5" s="1"/>
  <c r="Y59" i="5" s="1"/>
  <c r="Y62" i="5" s="1"/>
  <c r="C51" i="2"/>
  <c r="C54" i="2" s="1"/>
  <c r="C56" i="2" s="1"/>
  <c r="C59" i="2" s="1"/>
  <c r="C62" i="2" s="1"/>
  <c r="W51" i="4"/>
  <c r="W54" i="4" s="1"/>
  <c r="W56" i="4" s="1"/>
  <c r="W59" i="4" s="1"/>
  <c r="W62" i="4" s="1"/>
  <c r="AA51" i="1"/>
  <c r="AA54" i="1" s="1"/>
  <c r="AA56" i="1" s="1"/>
  <c r="AA59" i="1" s="1"/>
  <c r="AA62" i="1" s="1"/>
  <c r="Z50" i="1"/>
  <c r="O51" i="11"/>
  <c r="O54" i="11" s="1"/>
  <c r="O56" i="11" s="1"/>
  <c r="O59" i="11" s="1"/>
  <c r="O62" i="11" s="1"/>
  <c r="T51" i="9"/>
  <c r="T54" i="9" s="1"/>
  <c r="T56" i="9" s="1"/>
  <c r="T59" i="9" s="1"/>
  <c r="T62" i="9" s="1"/>
  <c r="U51" i="8"/>
  <c r="U54" i="8" s="1"/>
  <c r="U56" i="8" s="1"/>
  <c r="U59" i="8" s="1"/>
  <c r="U62" i="8" s="1"/>
  <c r="AA51" i="6"/>
  <c r="AA54" i="6" s="1"/>
  <c r="AA56" i="6" s="1"/>
  <c r="AA59" i="6" s="1"/>
  <c r="AA62" i="6" s="1"/>
  <c r="Z50" i="6"/>
  <c r="D51" i="5"/>
  <c r="D54" i="5" s="1"/>
  <c r="D56" i="5" s="1"/>
  <c r="D59" i="5" s="1"/>
  <c r="D62" i="5" s="1"/>
  <c r="AA51" i="5"/>
  <c r="AA54" i="5" s="1"/>
  <c r="AA56" i="5" s="1"/>
  <c r="AA59" i="5" s="1"/>
  <c r="AA62" i="5" s="1"/>
  <c r="H51" i="4"/>
  <c r="H54" i="4" s="1"/>
  <c r="H56" i="4" s="1"/>
  <c r="H59" i="4" s="1"/>
  <c r="H62" i="4" s="1"/>
  <c r="Q51" i="3"/>
  <c r="Q54" i="3" s="1"/>
  <c r="Q56" i="3" s="1"/>
  <c r="Q59" i="3" s="1"/>
  <c r="Q62" i="3" s="1"/>
  <c r="D51" i="7"/>
  <c r="D54" i="7" s="1"/>
  <c r="D56" i="7" s="1"/>
  <c r="D59" i="7" s="1"/>
  <c r="D62" i="7" s="1"/>
  <c r="Z35" i="7"/>
  <c r="E51" i="6"/>
  <c r="E54" i="6" s="1"/>
  <c r="E56" i="6" s="1"/>
  <c r="E59" i="6" s="1"/>
  <c r="E62" i="6" s="1"/>
  <c r="G51" i="5"/>
  <c r="G54" i="5" s="1"/>
  <c r="G56" i="5" s="1"/>
  <c r="G59" i="5" s="1"/>
  <c r="G62" i="5" s="1"/>
  <c r="K51" i="4"/>
  <c r="K54" i="4" s="1"/>
  <c r="K56" i="4" s="1"/>
  <c r="K59" i="4" s="1"/>
  <c r="K62" i="4" s="1"/>
  <c r="T51" i="3"/>
  <c r="T54" i="3" s="1"/>
  <c r="T56" i="3" s="1"/>
  <c r="T59" i="3" s="1"/>
  <c r="T62" i="3" s="1"/>
  <c r="G51" i="2"/>
  <c r="G54" i="2" s="1"/>
  <c r="G56" i="2" s="1"/>
  <c r="G59" i="2" s="1"/>
  <c r="G62" i="2" s="1"/>
  <c r="E51" i="1"/>
  <c r="E54" i="1" s="1"/>
  <c r="E56" i="1" s="1"/>
  <c r="E59" i="1" s="1"/>
  <c r="E62" i="1" s="1"/>
  <c r="W51" i="11"/>
  <c r="W54" i="11" s="1"/>
  <c r="W56" i="11" s="1"/>
  <c r="W59" i="11" s="1"/>
  <c r="W62" i="11" s="1"/>
  <c r="L51" i="6"/>
  <c r="L54" i="6" s="1"/>
  <c r="L56" i="6" s="1"/>
  <c r="L59" i="6" s="1"/>
  <c r="L62" i="6" s="1"/>
  <c r="L51" i="5"/>
  <c r="L54" i="5" s="1"/>
  <c r="L56" i="5" s="1"/>
  <c r="L59" i="5" s="1"/>
  <c r="L62" i="5" s="1"/>
  <c r="P51" i="4"/>
  <c r="P54" i="4" s="1"/>
  <c r="P56" i="4" s="1"/>
  <c r="P59" i="4" s="1"/>
  <c r="P62" i="4" s="1"/>
  <c r="C51" i="3"/>
  <c r="C54" i="3" s="1"/>
  <c r="C56" i="3" s="1"/>
  <c r="C59" i="3" s="1"/>
  <c r="C62" i="3" s="1"/>
  <c r="Y51" i="3"/>
  <c r="Y54" i="3" s="1"/>
  <c r="Y56" i="3" s="1"/>
  <c r="Y59" i="3" s="1"/>
  <c r="Y62" i="3" s="1"/>
  <c r="L51" i="2"/>
  <c r="L54" i="2" s="1"/>
  <c r="L56" i="2" s="1"/>
  <c r="L59" i="2" s="1"/>
  <c r="L62" i="2" s="1"/>
  <c r="Q51" i="4"/>
  <c r="Q54" i="4" s="1"/>
  <c r="Q56" i="4" s="1"/>
  <c r="Q59" i="4" s="1"/>
  <c r="Q62" i="4" s="1"/>
  <c r="D51" i="3"/>
  <c r="D54" i="3" s="1"/>
  <c r="D56" i="3" s="1"/>
  <c r="D59" i="3" s="1"/>
  <c r="D62" i="3" s="1"/>
  <c r="AA51" i="3"/>
  <c r="AA54" i="3" s="1"/>
  <c r="AA56" i="3" s="1"/>
  <c r="AA59" i="3" s="1"/>
  <c r="AA62" i="3" s="1"/>
  <c r="F51" i="5"/>
  <c r="F54" i="5" s="1"/>
  <c r="F56" i="5" s="1"/>
  <c r="F59" i="5" s="1"/>
  <c r="F62" i="5" s="1"/>
  <c r="D51" i="10"/>
  <c r="D54" i="10" s="1"/>
  <c r="D56" i="10" s="1"/>
  <c r="D59" i="10" s="1"/>
  <c r="D62" i="10" s="1"/>
  <c r="AA51" i="10"/>
  <c r="AA54" i="10" s="1"/>
  <c r="AA56" i="10" s="1"/>
  <c r="AA59" i="10" s="1"/>
  <c r="AA62" i="10" s="1"/>
  <c r="Z50" i="10"/>
  <c r="J51" i="9"/>
  <c r="J54" i="9" s="1"/>
  <c r="J56" i="9" s="1"/>
  <c r="J59" i="9" s="1"/>
  <c r="J62" i="9" s="1"/>
  <c r="K51" i="8"/>
  <c r="K54" i="8" s="1"/>
  <c r="K56" i="8" s="1"/>
  <c r="K59" i="8" s="1"/>
  <c r="K62" i="8" s="1"/>
  <c r="M51" i="7"/>
  <c r="M54" i="7" s="1"/>
  <c r="M56" i="7" s="1"/>
  <c r="M59" i="7" s="1"/>
  <c r="M62" i="7" s="1"/>
  <c r="P51" i="6"/>
  <c r="P54" i="6" s="1"/>
  <c r="P56" i="6" s="1"/>
  <c r="P59" i="6" s="1"/>
  <c r="P62" i="6" s="1"/>
  <c r="P51" i="5"/>
  <c r="P54" i="5" s="1"/>
  <c r="P56" i="5" s="1"/>
  <c r="P59" i="5" s="1"/>
  <c r="P62" i="5" s="1"/>
  <c r="T51" i="4"/>
  <c r="T54" i="4" s="1"/>
  <c r="T56" i="4" s="1"/>
  <c r="T59" i="4" s="1"/>
  <c r="T62" i="4" s="1"/>
  <c r="W51" i="9"/>
  <c r="W54" i="9" s="1"/>
  <c r="W56" i="9" s="1"/>
  <c r="W59" i="9" s="1"/>
  <c r="W62" i="9" s="1"/>
  <c r="X51" i="8"/>
  <c r="U51" i="10"/>
  <c r="U54" i="10" s="1"/>
  <c r="U56" i="10" s="1"/>
  <c r="U59" i="10" s="1"/>
  <c r="U62" i="10" s="1"/>
  <c r="V51" i="11"/>
  <c r="V54" i="11" s="1"/>
  <c r="V56" i="11" s="1"/>
  <c r="V59" i="11" s="1"/>
  <c r="V62" i="11" s="1"/>
  <c r="Q51" i="1"/>
  <c r="Q54" i="1" s="1"/>
  <c r="Q56" i="1" s="1"/>
  <c r="Q59" i="1" s="1"/>
  <c r="Q62" i="1" s="1"/>
  <c r="AA51" i="12"/>
  <c r="AA54" i="12" s="1"/>
  <c r="AA56" i="12" s="1"/>
  <c r="AA59" i="12" s="1"/>
  <c r="AA62" i="12" s="1"/>
  <c r="E51" i="10"/>
  <c r="E54" i="10" s="1"/>
  <c r="E56" i="10" s="1"/>
  <c r="E59" i="10" s="1"/>
  <c r="E62" i="10" s="1"/>
  <c r="K51" i="9"/>
  <c r="K54" i="9" s="1"/>
  <c r="K56" i="9" s="1"/>
  <c r="K59" i="9" s="1"/>
  <c r="K62" i="9" s="1"/>
  <c r="L51" i="8"/>
  <c r="L54" i="8" s="1"/>
  <c r="L56" i="8" s="1"/>
  <c r="L59" i="8" s="1"/>
  <c r="L62" i="8" s="1"/>
  <c r="Q51" i="6"/>
  <c r="Q54" i="6" s="1"/>
  <c r="Q56" i="6" s="1"/>
  <c r="Q59" i="6" s="1"/>
  <c r="Q62" i="6" s="1"/>
  <c r="Q51" i="5"/>
  <c r="Q54" i="5" s="1"/>
  <c r="Q56" i="5" s="1"/>
  <c r="Q59" i="5" s="1"/>
  <c r="Q62" i="5" s="1"/>
  <c r="U51" i="4"/>
  <c r="U54" i="4" s="1"/>
  <c r="U56" i="4" s="1"/>
  <c r="U59" i="4" s="1"/>
  <c r="U62" i="4" s="1"/>
  <c r="M51" i="1"/>
  <c r="M54" i="1" s="1"/>
  <c r="M56" i="1" s="1"/>
  <c r="M59" i="1" s="1"/>
  <c r="M62" i="1" s="1"/>
  <c r="W51" i="10"/>
  <c r="W54" i="10" s="1"/>
  <c r="W56" i="10" s="1"/>
  <c r="W59" i="10" s="1"/>
  <c r="W62" i="10" s="1"/>
  <c r="R51" i="1"/>
  <c r="R54" i="1" s="1"/>
  <c r="R56" i="1" s="1"/>
  <c r="R59" i="1" s="1"/>
  <c r="R62" i="1" s="1"/>
  <c r="G51" i="11"/>
  <c r="G54" i="11" s="1"/>
  <c r="G56" i="11" s="1"/>
  <c r="G59" i="11" s="1"/>
  <c r="G62" i="11" s="1"/>
  <c r="L51" i="9"/>
  <c r="L54" i="9" s="1"/>
  <c r="L56" i="9" s="1"/>
  <c r="L59" i="9" s="1"/>
  <c r="L62" i="9" s="1"/>
  <c r="M51" i="8"/>
  <c r="M54" i="8" s="1"/>
  <c r="M56" i="8" s="1"/>
  <c r="M59" i="8" s="1"/>
  <c r="M62" i="8" s="1"/>
  <c r="O51" i="7"/>
  <c r="O54" i="7" s="1"/>
  <c r="O56" i="7" s="1"/>
  <c r="O59" i="7" s="1"/>
  <c r="O62" i="7" s="1"/>
  <c r="R51" i="6"/>
  <c r="R54" i="6" s="1"/>
  <c r="R56" i="6" s="1"/>
  <c r="R59" i="6" s="1"/>
  <c r="R62" i="6" s="1"/>
  <c r="R51" i="5"/>
  <c r="R54" i="5" s="1"/>
  <c r="R56" i="5" s="1"/>
  <c r="R59" i="5" s="1"/>
  <c r="R62" i="5" s="1"/>
  <c r="I51" i="3"/>
  <c r="I54" i="3" s="1"/>
  <c r="I56" i="3" s="1"/>
  <c r="I59" i="3" s="1"/>
  <c r="I62" i="3" s="1"/>
  <c r="Z51" i="1"/>
  <c r="X54" i="1"/>
  <c r="Z51" i="5"/>
  <c r="X54" i="5"/>
  <c r="Z51" i="9"/>
  <c r="X54" i="9"/>
  <c r="H51" i="12"/>
  <c r="H54" i="12" s="1"/>
  <c r="H56" i="12" s="1"/>
  <c r="H59" i="12" s="1"/>
  <c r="H62" i="12" s="1"/>
  <c r="X51" i="11"/>
  <c r="Z35" i="11"/>
  <c r="X51" i="10"/>
  <c r="Z35" i="10"/>
  <c r="X54" i="7"/>
  <c r="Z51" i="7"/>
  <c r="Z51" i="6"/>
  <c r="Z35" i="1"/>
  <c r="X51" i="12"/>
  <c r="Z35" i="5"/>
  <c r="Z35" i="12"/>
  <c r="Z50" i="9"/>
  <c r="Z54" i="6"/>
  <c r="X56" i="6"/>
  <c r="Z50" i="5"/>
  <c r="Z35" i="9"/>
  <c r="J51" i="8"/>
  <c r="J54" i="8" s="1"/>
  <c r="J56" i="8" s="1"/>
  <c r="J59" i="8" s="1"/>
  <c r="J62" i="8" s="1"/>
  <c r="R51" i="8"/>
  <c r="R54" i="8" s="1"/>
  <c r="R56" i="8" s="1"/>
  <c r="R59" i="8" s="1"/>
  <c r="R62" i="8" s="1"/>
  <c r="Z35" i="6"/>
  <c r="X51" i="4"/>
  <c r="Z35" i="4"/>
  <c r="Z54" i="2"/>
  <c r="X56" i="2"/>
  <c r="Z50" i="3"/>
  <c r="X51" i="3"/>
  <c r="Z51" i="2"/>
  <c r="Z35" i="3"/>
  <c r="J51" i="2"/>
  <c r="J54" i="2" s="1"/>
  <c r="J56" i="2" s="1"/>
  <c r="J59" i="2" s="1"/>
  <c r="J62" i="2" s="1"/>
  <c r="R51" i="2"/>
  <c r="R54" i="2" s="1"/>
  <c r="R56" i="2" s="1"/>
  <c r="R59" i="2" s="1"/>
  <c r="R62" i="2" s="1"/>
  <c r="Z51" i="8" l="1"/>
  <c r="X54" i="8"/>
  <c r="Z54" i="9"/>
  <c r="X56" i="9"/>
  <c r="Z51" i="4"/>
  <c r="X54" i="4"/>
  <c r="Z51" i="10"/>
  <c r="X54" i="10"/>
  <c r="Z51" i="11"/>
  <c r="X54" i="11"/>
  <c r="Z56" i="2"/>
  <c r="X59" i="2"/>
  <c r="X59" i="6"/>
  <c r="Z56" i="6"/>
  <c r="Z54" i="7"/>
  <c r="X56" i="7"/>
  <c r="Z54" i="5"/>
  <c r="X56" i="5"/>
  <c r="Z51" i="3"/>
  <c r="X54" i="3"/>
  <c r="Z51" i="12"/>
  <c r="X54" i="12"/>
  <c r="X56" i="1"/>
  <c r="Z54" i="1"/>
  <c r="Z54" i="8" l="1"/>
  <c r="X56" i="8"/>
  <c r="X56" i="10"/>
  <c r="Z54" i="10"/>
  <c r="Z56" i="7"/>
  <c r="X59" i="7"/>
  <c r="Z54" i="12"/>
  <c r="X56" i="12"/>
  <c r="X62" i="6"/>
  <c r="Z62" i="6" s="1"/>
  <c r="Z59" i="6"/>
  <c r="Z56" i="1"/>
  <c r="X59" i="1"/>
  <c r="Z54" i="4"/>
  <c r="X56" i="4"/>
  <c r="Z54" i="3"/>
  <c r="X56" i="3"/>
  <c r="Z59" i="2"/>
  <c r="X62" i="2"/>
  <c r="Z62" i="2" s="1"/>
  <c r="Z56" i="9"/>
  <c r="X59" i="9"/>
  <c r="Z56" i="5"/>
  <c r="X59" i="5"/>
  <c r="Z54" i="11"/>
  <c r="X56" i="11"/>
  <c r="X59" i="8" l="1"/>
  <c r="Z56" i="8"/>
  <c r="Z56" i="11"/>
  <c r="X59" i="11"/>
  <c r="Z56" i="3"/>
  <c r="X59" i="3"/>
  <c r="X59" i="12"/>
  <c r="Z56" i="12"/>
  <c r="X62" i="5"/>
  <c r="Z62" i="5" s="1"/>
  <c r="Z59" i="5"/>
  <c r="Z56" i="4"/>
  <c r="X59" i="4"/>
  <c r="X62" i="7"/>
  <c r="Z62" i="7" s="1"/>
  <c r="Z59" i="7"/>
  <c r="Z59" i="9"/>
  <c r="X62" i="9"/>
  <c r="Z62" i="9" s="1"/>
  <c r="Z59" i="1"/>
  <c r="X62" i="1"/>
  <c r="Z62" i="1" s="1"/>
  <c r="Z56" i="10"/>
  <c r="X59" i="10"/>
  <c r="Z59" i="8" l="1"/>
  <c r="X62" i="8"/>
  <c r="Z62" i="8" s="1"/>
  <c r="X62" i="12"/>
  <c r="Z62" i="12" s="1"/>
  <c r="Z59" i="12"/>
  <c r="Z59" i="3"/>
  <c r="X62" i="3"/>
  <c r="Z62" i="3" s="1"/>
  <c r="X62" i="10"/>
  <c r="Z62" i="10" s="1"/>
  <c r="Z59" i="10"/>
  <c r="Z59" i="4"/>
  <c r="X62" i="4"/>
  <c r="Z62" i="4" s="1"/>
  <c r="X62" i="11"/>
  <c r="Z62" i="11" s="1"/>
  <c r="Z59" i="11"/>
</calcChain>
</file>

<file path=xl/sharedStrings.xml><?xml version="1.0" encoding="utf-8"?>
<sst xmlns="http://schemas.openxmlformats.org/spreadsheetml/2006/main" count="1800" uniqueCount="100">
  <si>
    <t>Gauteng: City of Ekurhuleni (EKU)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</si>
  <si>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</si>
  <si>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</si>
  <si>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</si>
  <si>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</si>
  <si>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</si>
  <si>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</si>
  <si>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</si>
  <si>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</si>
  <si>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</si>
  <si>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</si>
  <si>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</si>
  <si>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</si>
  <si>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</si>
  <si>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</si>
  <si>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</si>
  <si>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</si>
  <si>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</si>
  <si>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</si>
  <si>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</si>
  <si>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</si>
  <si>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</si>
  <si>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</si>
  <si>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</si>
  <si>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</si>
  <si>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</si>
  <si>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</si>
  <si>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</si>
  <si>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</si>
  <si>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</si>
  <si>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</si>
  <si>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</si>
  <si>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</si>
  <si>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</si>
  <si>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</si>
  <si>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</si>
  <si>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</si>
  <si>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</si>
  <si>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</si>
  <si>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</si>
  <si>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</si>
  <si>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</si>
  <si>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</si>
  <si>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</si>
  <si>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</si>
  <si>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</si>
  <si>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</si>
  <si>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</si>
  <si>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</si>
  <si>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</si>
  <si>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</si>
  <si>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</si>
  <si>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</si>
  <si>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</si>
  <si>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</si>
  <si>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</si>
  <si>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</si>
  <si>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</si>
  <si>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</si>
  <si>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</si>
  <si>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</si>
  <si>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</si>
  <si>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</si>
  <si>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</si>
  <si>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</si>
  <si>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</si>
  <si>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</si>
  <si>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</si>
  <si>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</si>
  <si>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</si>
  <si>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</si>
  <si>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</si>
  <si>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</si>
  <si>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</si>
  <si>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</si>
  <si>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</si>
  <si>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</si>
  <si>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</si>
  <si>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</si>
  <si>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</si>
  <si>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</si>
  <si>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</si>
  <si>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</si>
  <si>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</si>
  <si>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</si>
  <si>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</si>
  <si>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</si>
  <si>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</si>
  <si>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</si>
  <si>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3rd Quarter ended 31 March 2026 (Figures Finalised as at 2026/05/05)</t>
  </si>
  <si>
    <t>Gauteng: City of Tshwane (TSH) - Table C4 Quarterly Budgeted Financial Performance ( Energy sources                                     ) for 3rd Quarter ended 31 March 2026 (Figures Finalised as at 2026/05/05)</t>
  </si>
  <si>
    <t>Gauteng: Emfuleni (GT421) - Table C4 Quarterly Budgeted Financial Performance ( Energy sources                                     ) for 3rd Quarter ended 31 March 2026 (Figures Finalised as at 2026/05/05)</t>
  </si>
  <si>
    <t>Gauteng: Midvaal (GT422) - Table C4 Quarterly Budgeted Financial Performance ( Energy sources                                     ) for 3rd Quarter ended 31 March 2026 (Figures Finalised as at 2026/05/05)</t>
  </si>
  <si>
    <t>Gauteng: Lesedi (GT423) - Table C4 Quarterly Budgeted Financial Performance ( Energy sources                                     ) for 3rd Quarter ended 31 March 2026 (Figures Finalised as at 2026/05/05)</t>
  </si>
  <si>
    <t>Gauteng: Sedibeng (DC42) - Table C4 Quarterly Budgeted Financial Performance ( Energy sources                                     ) for 3rd Quarter ended 31 March 2026 (Figures Finalised as at 2026/05/05)</t>
  </si>
  <si>
    <t>Gauteng: Mogale City (GT481) - Table C4 Quarterly Budgeted Financial Performance ( Energy sources                                     ) for 3rd Quarter ended 31 March 2026 (Figures Finalised as at 2026/05/05)</t>
  </si>
  <si>
    <t>Gauteng: Merafong City (GT484) - Table C4 Quarterly Budgeted Financial Performance ( Energy sources                                     ) for 3rd Quarter ended 31 March 2026 (Figures Finalised as at 2026/05/05)</t>
  </si>
  <si>
    <t>Gauteng: Rand West City (GT485) - Table C4 Quarterly Budgeted Financial Performance ( Energy sources                                     ) for 3rd Quarter ended 31 March 2026 (Figures Finalised as at 2026/05/05)</t>
  </si>
  <si>
    <t>Gauteng: West Rand (DC48)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</si>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</sst>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22023990125</v>
      </c>
      <c r="D6" s="20">
        <v>0</v>
      </c>
      <c r="E6" s="21">
        <v>27521064643</v>
      </c>
      <c r="F6" s="22">
        <v>27521064643</v>
      </c>
      <c r="G6" s="22">
        <v>2413394100</v>
      </c>
      <c r="H6" s="22">
        <v>2592523643</v>
      </c>
      <c r="I6" s="22">
        <v>2494191453</v>
      </c>
      <c r="J6" s="22">
        <v>7500109196</v>
      </c>
      <c r="K6" s="22">
        <v>2022125736</v>
      </c>
      <c r="L6" s="22">
        <v>1546338055</v>
      </c>
      <c r="M6" s="22">
        <v>2518513966</v>
      </c>
      <c r="N6" s="22">
        <v>6086977757</v>
      </c>
      <c r="O6" s="22">
        <v>1552127015</v>
      </c>
      <c r="P6" s="22">
        <v>1505571275</v>
      </c>
      <c r="Q6" s="22">
        <v>2059379440</v>
      </c>
      <c r="R6" s="22">
        <v>5117077730</v>
      </c>
      <c r="S6" s="22">
        <v>0</v>
      </c>
      <c r="T6" s="22">
        <v>0</v>
      </c>
      <c r="U6" s="22">
        <v>0</v>
      </c>
      <c r="V6" s="22">
        <v>0</v>
      </c>
      <c r="W6" s="22">
        <v>18704164683</v>
      </c>
      <c r="X6" s="22">
        <v>20219383228</v>
      </c>
      <c r="Y6" s="22">
        <v>-1515218545</v>
      </c>
      <c r="Z6" s="23">
        <v>-7.4938910248345785</v>
      </c>
      <c r="AA6" s="20">
        <v>27521064643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84197</v>
      </c>
      <c r="D10" s="20">
        <v>0</v>
      </c>
      <c r="E10" s="21">
        <v>3627033</v>
      </c>
      <c r="F10" s="22">
        <v>3627033</v>
      </c>
      <c r="G10" s="22">
        <v>6093</v>
      </c>
      <c r="H10" s="22">
        <v>5443</v>
      </c>
      <c r="I10" s="22">
        <v>12663</v>
      </c>
      <c r="J10" s="22">
        <v>24199</v>
      </c>
      <c r="K10" s="22">
        <v>7662</v>
      </c>
      <c r="L10" s="22">
        <v>6965</v>
      </c>
      <c r="M10" s="22">
        <v>6965</v>
      </c>
      <c r="N10" s="22">
        <v>21592</v>
      </c>
      <c r="O10" s="22">
        <v>4273</v>
      </c>
      <c r="P10" s="22">
        <v>6198</v>
      </c>
      <c r="Q10" s="22">
        <v>4898</v>
      </c>
      <c r="R10" s="22">
        <v>15369</v>
      </c>
      <c r="S10" s="22">
        <v>0</v>
      </c>
      <c r="T10" s="22">
        <v>0</v>
      </c>
      <c r="U10" s="22">
        <v>0</v>
      </c>
      <c r="V10" s="22">
        <v>0</v>
      </c>
      <c r="W10" s="22">
        <v>61160</v>
      </c>
      <c r="X10" s="22">
        <v>2720250</v>
      </c>
      <c r="Y10" s="22">
        <v>-2659090</v>
      </c>
      <c r="Z10" s="23">
        <v>-97.7516772355482</v>
      </c>
      <c r="AA10" s="20">
        <v>3627033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130405554</v>
      </c>
      <c r="D13" s="20">
        <v>0</v>
      </c>
      <c r="E13" s="21">
        <v>112609782</v>
      </c>
      <c r="F13" s="22">
        <v>161107184</v>
      </c>
      <c r="G13" s="22">
        <v>16022196</v>
      </c>
      <c r="H13" s="22">
        <v>15809775</v>
      </c>
      <c r="I13" s="22">
        <v>27361082</v>
      </c>
      <c r="J13" s="22">
        <v>59193053</v>
      </c>
      <c r="K13" s="22">
        <v>15179571</v>
      </c>
      <c r="L13" s="22">
        <v>15591007</v>
      </c>
      <c r="M13" s="22">
        <v>14838661</v>
      </c>
      <c r="N13" s="22">
        <v>45609239</v>
      </c>
      <c r="O13" s="22">
        <v>15240266</v>
      </c>
      <c r="P13" s="22">
        <v>15041084</v>
      </c>
      <c r="Q13" s="22">
        <v>12229465</v>
      </c>
      <c r="R13" s="22">
        <v>42510815</v>
      </c>
      <c r="S13" s="22">
        <v>0</v>
      </c>
      <c r="T13" s="22">
        <v>0</v>
      </c>
      <c r="U13" s="22">
        <v>0</v>
      </c>
      <c r="V13" s="22">
        <v>0</v>
      </c>
      <c r="W13" s="22">
        <v>147313107</v>
      </c>
      <c r="X13" s="22">
        <v>120830382</v>
      </c>
      <c r="Y13" s="22">
        <v>26482725</v>
      </c>
      <c r="Z13" s="23">
        <v>21.917273256654937</v>
      </c>
      <c r="AA13" s="20">
        <v>161107184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6918255</v>
      </c>
      <c r="D17" s="20">
        <v>0</v>
      </c>
      <c r="E17" s="21">
        <v>7490406</v>
      </c>
      <c r="F17" s="22">
        <v>7490406</v>
      </c>
      <c r="G17" s="22">
        <v>709723</v>
      </c>
      <c r="H17" s="22">
        <v>568148</v>
      </c>
      <c r="I17" s="22">
        <v>645123</v>
      </c>
      <c r="J17" s="22">
        <v>1922994</v>
      </c>
      <c r="K17" s="22">
        <v>1125763</v>
      </c>
      <c r="L17" s="22">
        <v>708058</v>
      </c>
      <c r="M17" s="22">
        <v>517677</v>
      </c>
      <c r="N17" s="22">
        <v>2351498</v>
      </c>
      <c r="O17" s="22">
        <v>708058</v>
      </c>
      <c r="P17" s="22">
        <v>708058</v>
      </c>
      <c r="Q17" s="22">
        <v>708058</v>
      </c>
      <c r="R17" s="22">
        <v>2124174</v>
      </c>
      <c r="S17" s="22">
        <v>0</v>
      </c>
      <c r="T17" s="22">
        <v>0</v>
      </c>
      <c r="U17" s="22">
        <v>0</v>
      </c>
      <c r="V17" s="22">
        <v>0</v>
      </c>
      <c r="W17" s="22">
        <v>6398666</v>
      </c>
      <c r="X17" s="22">
        <v>5617800</v>
      </c>
      <c r="Y17" s="22">
        <v>780866</v>
      </c>
      <c r="Z17" s="23">
        <v>13.899854035387518</v>
      </c>
      <c r="AA17" s="20">
        <v>7490406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23736648</v>
      </c>
      <c r="D21" s="20">
        <v>0</v>
      </c>
      <c r="E21" s="21">
        <v>12222148</v>
      </c>
      <c r="F21" s="22">
        <v>43561020</v>
      </c>
      <c r="G21" s="22">
        <v>960637</v>
      </c>
      <c r="H21" s="22">
        <v>4602149</v>
      </c>
      <c r="I21" s="22">
        <v>2670154</v>
      </c>
      <c r="J21" s="22">
        <v>8232940</v>
      </c>
      <c r="K21" s="22">
        <v>7515040</v>
      </c>
      <c r="L21" s="22">
        <v>469956</v>
      </c>
      <c r="M21" s="22">
        <v>683637</v>
      </c>
      <c r="N21" s="22">
        <v>8668633</v>
      </c>
      <c r="O21" s="22">
        <v>553761</v>
      </c>
      <c r="P21" s="22">
        <v>189817</v>
      </c>
      <c r="Q21" s="22">
        <v>1733494</v>
      </c>
      <c r="R21" s="22">
        <v>2477072</v>
      </c>
      <c r="S21" s="22">
        <v>0</v>
      </c>
      <c r="T21" s="22">
        <v>0</v>
      </c>
      <c r="U21" s="22">
        <v>0</v>
      </c>
      <c r="V21" s="22">
        <v>0</v>
      </c>
      <c r="W21" s="22">
        <v>19378645</v>
      </c>
      <c r="X21" s="22">
        <v>17001326</v>
      </c>
      <c r="Y21" s="22">
        <v>2377319</v>
      </c>
      <c r="Z21" s="23">
        <v>13.983138726944006</v>
      </c>
      <c r="AA21" s="20">
        <v>43561020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222443</v>
      </c>
      <c r="D26" s="20">
        <v>0</v>
      </c>
      <c r="E26" s="21">
        <v>4212370</v>
      </c>
      <c r="F26" s="22">
        <v>851436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638577</v>
      </c>
      <c r="Y26" s="22">
        <v>-638577</v>
      </c>
      <c r="Z26" s="23">
        <v>-100</v>
      </c>
      <c r="AA26" s="20">
        <v>851436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1087650405</v>
      </c>
      <c r="D28" s="20">
        <v>0</v>
      </c>
      <c r="E28" s="21">
        <v>1228243464</v>
      </c>
      <c r="F28" s="22">
        <v>1240817964</v>
      </c>
      <c r="G28" s="22">
        <v>508851375</v>
      </c>
      <c r="H28" s="22">
        <v>0</v>
      </c>
      <c r="I28" s="22">
        <v>59678</v>
      </c>
      <c r="J28" s="22">
        <v>508911053</v>
      </c>
      <c r="K28" s="22">
        <v>29839</v>
      </c>
      <c r="L28" s="22">
        <v>29839</v>
      </c>
      <c r="M28" s="22">
        <v>410104208</v>
      </c>
      <c r="N28" s="22">
        <v>410163886</v>
      </c>
      <c r="O28" s="22">
        <v>23871</v>
      </c>
      <c r="P28" s="22">
        <v>23871</v>
      </c>
      <c r="Q28" s="22">
        <v>305998292</v>
      </c>
      <c r="R28" s="22">
        <v>306046034</v>
      </c>
      <c r="S28" s="22">
        <v>0</v>
      </c>
      <c r="T28" s="22">
        <v>0</v>
      </c>
      <c r="U28" s="22">
        <v>0</v>
      </c>
      <c r="V28" s="22">
        <v>0</v>
      </c>
      <c r="W28" s="22">
        <v>1225120973</v>
      </c>
      <c r="X28" s="22">
        <v>1230299592</v>
      </c>
      <c r="Y28" s="22">
        <v>-5178619</v>
      </c>
      <c r="Z28" s="23">
        <v>-0.42092341033630126</v>
      </c>
      <c r="AA28" s="20">
        <v>1240817964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23273007627</v>
      </c>
      <c r="D35" s="29">
        <f t="shared" ref="D35:Y35" si="0">SUM(D6:D34)</f>
        <v>0</v>
      </c>
      <c r="E35" s="30">
        <f t="shared" si="0"/>
        <v>28889469846</v>
      </c>
      <c r="F35" s="31">
        <f t="shared" si="0"/>
        <v>28978519686</v>
      </c>
      <c r="G35" s="31">
        <f t="shared" si="0"/>
        <v>2939944124</v>
      </c>
      <c r="H35" s="31">
        <f t="shared" si="0"/>
        <v>2613509158</v>
      </c>
      <c r="I35" s="31">
        <f t="shared" si="0"/>
        <v>2524940153</v>
      </c>
      <c r="J35" s="31">
        <f t="shared" si="0"/>
        <v>8078393435</v>
      </c>
      <c r="K35" s="31">
        <f t="shared" si="0"/>
        <v>2045983611</v>
      </c>
      <c r="L35" s="31">
        <f t="shared" si="0"/>
        <v>1563143880</v>
      </c>
      <c r="M35" s="31">
        <f t="shared" si="0"/>
        <v>2944665114</v>
      </c>
      <c r="N35" s="31">
        <f t="shared" si="0"/>
        <v>6553792605</v>
      </c>
      <c r="O35" s="31">
        <f t="shared" si="0"/>
        <v>1568657244</v>
      </c>
      <c r="P35" s="31">
        <f t="shared" si="0"/>
        <v>1521540303</v>
      </c>
      <c r="Q35" s="31">
        <f t="shared" si="0"/>
        <v>2380053647</v>
      </c>
      <c r="R35" s="31">
        <f t="shared" si="0"/>
        <v>5470251194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20102437234</v>
      </c>
      <c r="X35" s="31">
        <f t="shared" si="0"/>
        <v>21596491155</v>
      </c>
      <c r="Y35" s="31">
        <f t="shared" si="0"/>
        <v>-1494053921</v>
      </c>
      <c r="Z35" s="32">
        <f>+IF(X35&lt;&gt;0,+(Y35/X35)*100,0)</f>
        <v>-6.9180401125212327</v>
      </c>
      <c r="AA35" s="29">
        <f>SUM(AA6:AA34)</f>
        <v>28978519686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624928129</v>
      </c>
      <c r="D37" s="20">
        <v>0</v>
      </c>
      <c r="E37" s="21">
        <v>682400323</v>
      </c>
      <c r="F37" s="22">
        <v>682400323</v>
      </c>
      <c r="G37" s="22">
        <v>53482954</v>
      </c>
      <c r="H37" s="22">
        <v>58497920</v>
      </c>
      <c r="I37" s="22">
        <v>60867896</v>
      </c>
      <c r="J37" s="22">
        <v>172848770</v>
      </c>
      <c r="K37" s="22">
        <v>59650086</v>
      </c>
      <c r="L37" s="22">
        <v>59147362</v>
      </c>
      <c r="M37" s="22">
        <v>61065397</v>
      </c>
      <c r="N37" s="22">
        <v>179862845</v>
      </c>
      <c r="O37" s="22">
        <v>66256658</v>
      </c>
      <c r="P37" s="22">
        <v>61081717</v>
      </c>
      <c r="Q37" s="22">
        <v>63890928</v>
      </c>
      <c r="R37" s="22">
        <v>191229303</v>
      </c>
      <c r="S37" s="22">
        <v>0</v>
      </c>
      <c r="T37" s="22">
        <v>0</v>
      </c>
      <c r="U37" s="22">
        <v>0</v>
      </c>
      <c r="V37" s="22">
        <v>0</v>
      </c>
      <c r="W37" s="22">
        <v>543940918</v>
      </c>
      <c r="X37" s="22">
        <v>511800354</v>
      </c>
      <c r="Y37" s="22">
        <v>32140564</v>
      </c>
      <c r="Z37" s="23">
        <v>6.2799026512592064</v>
      </c>
      <c r="AA37" s="20">
        <v>682400323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20068430687</v>
      </c>
      <c r="D39" s="20">
        <v>0</v>
      </c>
      <c r="E39" s="21">
        <v>22806142157</v>
      </c>
      <c r="F39" s="22">
        <v>22646142157</v>
      </c>
      <c r="G39" s="22">
        <v>0</v>
      </c>
      <c r="H39" s="22">
        <v>33093281</v>
      </c>
      <c r="I39" s="22">
        <v>2101262703</v>
      </c>
      <c r="J39" s="22">
        <v>2134355984</v>
      </c>
      <c r="K39" s="22">
        <v>4605409748</v>
      </c>
      <c r="L39" s="22">
        <v>-360396889</v>
      </c>
      <c r="M39" s="22">
        <v>559278297</v>
      </c>
      <c r="N39" s="22">
        <v>4804291156</v>
      </c>
      <c r="O39" s="22">
        <v>4852879179</v>
      </c>
      <c r="P39" s="22">
        <v>676149645</v>
      </c>
      <c r="Q39" s="22">
        <v>1542203110</v>
      </c>
      <c r="R39" s="22">
        <v>7071231934</v>
      </c>
      <c r="S39" s="22">
        <v>0</v>
      </c>
      <c r="T39" s="22">
        <v>0</v>
      </c>
      <c r="U39" s="22">
        <v>0</v>
      </c>
      <c r="V39" s="22">
        <v>0</v>
      </c>
      <c r="W39" s="22">
        <v>14009879074</v>
      </c>
      <c r="X39" s="22">
        <v>16836545195</v>
      </c>
      <c r="Y39" s="22">
        <v>-2826666121</v>
      </c>
      <c r="Z39" s="23">
        <v>-16.788872587943064</v>
      </c>
      <c r="AA39" s="20">
        <v>22646142157</v>
      </c>
    </row>
    <row r="40" spans="1:27" x14ac:dyDescent="0.25">
      <c r="A40" s="19" t="s">
        <v>66</v>
      </c>
      <c r="B40" s="15" t="s">
        <v>32</v>
      </c>
      <c r="C40" s="20">
        <v>739220525</v>
      </c>
      <c r="D40" s="20">
        <v>0</v>
      </c>
      <c r="E40" s="21">
        <v>755462944</v>
      </c>
      <c r="F40" s="22">
        <v>845670932</v>
      </c>
      <c r="G40" s="22">
        <v>29714552</v>
      </c>
      <c r="H40" s="22">
        <v>110759211</v>
      </c>
      <c r="I40" s="22">
        <v>140229971</v>
      </c>
      <c r="J40" s="22">
        <v>280703734</v>
      </c>
      <c r="K40" s="22">
        <v>89373832</v>
      </c>
      <c r="L40" s="22">
        <v>68829054</v>
      </c>
      <c r="M40" s="22">
        <v>45115172</v>
      </c>
      <c r="N40" s="22">
        <v>203318058</v>
      </c>
      <c r="O40" s="22">
        <v>33690895</v>
      </c>
      <c r="P40" s="22">
        <v>70101048</v>
      </c>
      <c r="Q40" s="22">
        <v>101078407</v>
      </c>
      <c r="R40" s="22">
        <v>204870350</v>
      </c>
      <c r="S40" s="22">
        <v>0</v>
      </c>
      <c r="T40" s="22">
        <v>0</v>
      </c>
      <c r="U40" s="22">
        <v>0</v>
      </c>
      <c r="V40" s="22">
        <v>0</v>
      </c>
      <c r="W40" s="22">
        <v>688892142</v>
      </c>
      <c r="X40" s="22">
        <v>599917394</v>
      </c>
      <c r="Y40" s="22">
        <v>88974748</v>
      </c>
      <c r="Z40" s="23">
        <v>14.831166572243113</v>
      </c>
      <c r="AA40" s="20">
        <v>845670932</v>
      </c>
    </row>
    <row r="41" spans="1:27" x14ac:dyDescent="0.25">
      <c r="A41" s="19" t="s">
        <v>67</v>
      </c>
      <c r="B41" s="15" t="s">
        <v>32</v>
      </c>
      <c r="C41" s="20">
        <v>436255462</v>
      </c>
      <c r="D41" s="20">
        <v>0</v>
      </c>
      <c r="E41" s="21">
        <v>716651605</v>
      </c>
      <c r="F41" s="22">
        <v>765149007</v>
      </c>
      <c r="G41" s="22">
        <v>0</v>
      </c>
      <c r="H41" s="22">
        <v>0</v>
      </c>
      <c r="I41" s="22">
        <v>179162901</v>
      </c>
      <c r="J41" s="22">
        <v>179162901</v>
      </c>
      <c r="K41" s="22">
        <v>59720967</v>
      </c>
      <c r="L41" s="22">
        <v>59720967</v>
      </c>
      <c r="M41" s="22">
        <v>59720967</v>
      </c>
      <c r="N41" s="22">
        <v>179162901</v>
      </c>
      <c r="O41" s="22">
        <v>59720967</v>
      </c>
      <c r="P41" s="22">
        <v>59720967</v>
      </c>
      <c r="Q41" s="22">
        <v>59720967</v>
      </c>
      <c r="R41" s="22">
        <v>179162901</v>
      </c>
      <c r="S41" s="22">
        <v>0</v>
      </c>
      <c r="T41" s="22">
        <v>0</v>
      </c>
      <c r="U41" s="22">
        <v>0</v>
      </c>
      <c r="V41" s="22">
        <v>0</v>
      </c>
      <c r="W41" s="22">
        <v>537488703</v>
      </c>
      <c r="X41" s="22">
        <v>573861753</v>
      </c>
      <c r="Y41" s="22">
        <v>-36373050</v>
      </c>
      <c r="Z41" s="23">
        <v>-6.3382948610621197</v>
      </c>
      <c r="AA41" s="20">
        <v>765149007</v>
      </c>
    </row>
    <row r="42" spans="1:27" x14ac:dyDescent="0.25">
      <c r="A42" s="19" t="s">
        <v>68</v>
      </c>
      <c r="B42" s="15" t="s">
        <v>32</v>
      </c>
      <c r="C42" s="20">
        <v>516694008</v>
      </c>
      <c r="D42" s="20">
        <v>0</v>
      </c>
      <c r="E42" s="21">
        <v>581089953</v>
      </c>
      <c r="F42" s="22">
        <v>562204529</v>
      </c>
      <c r="G42" s="22">
        <v>0</v>
      </c>
      <c r="H42" s="22">
        <v>0</v>
      </c>
      <c r="I42" s="22">
        <v>124994720</v>
      </c>
      <c r="J42" s="22">
        <v>124994720</v>
      </c>
      <c r="K42" s="22">
        <v>0</v>
      </c>
      <c r="L42" s="22">
        <v>0</v>
      </c>
      <c r="M42" s="22">
        <v>124994720</v>
      </c>
      <c r="N42" s="22">
        <v>124994720</v>
      </c>
      <c r="O42" s="22">
        <v>0</v>
      </c>
      <c r="P42" s="22">
        <v>0</v>
      </c>
      <c r="Q42" s="22">
        <v>124994720</v>
      </c>
      <c r="R42" s="22">
        <v>124994720</v>
      </c>
      <c r="S42" s="22">
        <v>0</v>
      </c>
      <c r="T42" s="22">
        <v>0</v>
      </c>
      <c r="U42" s="22">
        <v>0</v>
      </c>
      <c r="V42" s="22">
        <v>0</v>
      </c>
      <c r="W42" s="22">
        <v>374984160</v>
      </c>
      <c r="X42" s="22">
        <v>421653393</v>
      </c>
      <c r="Y42" s="22">
        <v>-46669233</v>
      </c>
      <c r="Z42" s="23">
        <v>-11.068150707374954</v>
      </c>
      <c r="AA42" s="20">
        <v>562204529</v>
      </c>
    </row>
    <row r="43" spans="1:27" x14ac:dyDescent="0.25">
      <c r="A43" s="19" t="s">
        <v>69</v>
      </c>
      <c r="B43" s="15" t="s">
        <v>32</v>
      </c>
      <c r="C43" s="20">
        <v>94381329</v>
      </c>
      <c r="D43" s="20">
        <v>0</v>
      </c>
      <c r="E43" s="21">
        <v>132760403</v>
      </c>
      <c r="F43" s="22">
        <v>110704906</v>
      </c>
      <c r="G43" s="22">
        <v>3129317</v>
      </c>
      <c r="H43" s="22">
        <v>0</v>
      </c>
      <c r="I43" s="22">
        <v>0</v>
      </c>
      <c r="J43" s="22">
        <v>3129317</v>
      </c>
      <c r="K43" s="22">
        <v>13232737</v>
      </c>
      <c r="L43" s="22">
        <v>5443807</v>
      </c>
      <c r="M43" s="22">
        <v>21226982</v>
      </c>
      <c r="N43" s="22">
        <v>39903526</v>
      </c>
      <c r="O43" s="22">
        <v>2863636</v>
      </c>
      <c r="P43" s="22">
        <v>0</v>
      </c>
      <c r="Q43" s="22">
        <v>0</v>
      </c>
      <c r="R43" s="22">
        <v>2863636</v>
      </c>
      <c r="S43" s="22">
        <v>0</v>
      </c>
      <c r="T43" s="22">
        <v>0</v>
      </c>
      <c r="U43" s="22">
        <v>0</v>
      </c>
      <c r="V43" s="22">
        <v>0</v>
      </c>
      <c r="W43" s="22">
        <v>45896479</v>
      </c>
      <c r="X43" s="22">
        <v>83028672</v>
      </c>
      <c r="Y43" s="22">
        <v>-37132193</v>
      </c>
      <c r="Z43" s="23">
        <v>-44.722132855503219</v>
      </c>
      <c r="AA43" s="20">
        <v>110704906</v>
      </c>
    </row>
    <row r="44" spans="1:27" x14ac:dyDescent="0.25">
      <c r="A44" s="19" t="s">
        <v>70</v>
      </c>
      <c r="B44" s="15" t="s">
        <v>32</v>
      </c>
      <c r="C44" s="20">
        <v>997587478</v>
      </c>
      <c r="D44" s="20">
        <v>0</v>
      </c>
      <c r="E44" s="21">
        <v>1234243602</v>
      </c>
      <c r="F44" s="22">
        <v>1310073973</v>
      </c>
      <c r="G44" s="22">
        <v>27368965</v>
      </c>
      <c r="H44" s="22">
        <v>50383011</v>
      </c>
      <c r="I44" s="22">
        <v>50432237</v>
      </c>
      <c r="J44" s="22">
        <v>128184213</v>
      </c>
      <c r="K44" s="22">
        <v>132629860</v>
      </c>
      <c r="L44" s="22">
        <v>95458528</v>
      </c>
      <c r="M44" s="22">
        <v>87679216</v>
      </c>
      <c r="N44" s="22">
        <v>315767604</v>
      </c>
      <c r="O44" s="22">
        <v>75573773</v>
      </c>
      <c r="P44" s="22">
        <v>53953410</v>
      </c>
      <c r="Q44" s="22">
        <v>136381952</v>
      </c>
      <c r="R44" s="22">
        <v>265909135</v>
      </c>
      <c r="S44" s="22">
        <v>0</v>
      </c>
      <c r="T44" s="22">
        <v>0</v>
      </c>
      <c r="U44" s="22">
        <v>0</v>
      </c>
      <c r="V44" s="22">
        <v>0</v>
      </c>
      <c r="W44" s="22">
        <v>709860952</v>
      </c>
      <c r="X44" s="22">
        <v>990702279</v>
      </c>
      <c r="Y44" s="22">
        <v>-280841327</v>
      </c>
      <c r="Z44" s="23">
        <v>-28.347701721598646</v>
      </c>
      <c r="AA44" s="20">
        <v>1310073973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54586916</v>
      </c>
      <c r="F45" s="22">
        <v>54586916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39348070</v>
      </c>
      <c r="Y45" s="22">
        <v>-39348070</v>
      </c>
      <c r="Z45" s="23">
        <v>-100</v>
      </c>
      <c r="AA45" s="20">
        <v>54586916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9310041</v>
      </c>
      <c r="D47" s="20">
        <v>0</v>
      </c>
      <c r="E47" s="21">
        <v>38204835</v>
      </c>
      <c r="F47" s="22">
        <v>39111070</v>
      </c>
      <c r="G47" s="22">
        <v>784867</v>
      </c>
      <c r="H47" s="22">
        <v>821627</v>
      </c>
      <c r="I47" s="22">
        <v>1543022</v>
      </c>
      <c r="J47" s="22">
        <v>3149516</v>
      </c>
      <c r="K47" s="22">
        <v>5524827</v>
      </c>
      <c r="L47" s="22">
        <v>1277873</v>
      </c>
      <c r="M47" s="22">
        <v>978638</v>
      </c>
      <c r="N47" s="22">
        <v>7781338</v>
      </c>
      <c r="O47" s="22">
        <v>1139062</v>
      </c>
      <c r="P47" s="22">
        <v>1694945</v>
      </c>
      <c r="Q47" s="22">
        <v>2583106</v>
      </c>
      <c r="R47" s="22">
        <v>5417113</v>
      </c>
      <c r="S47" s="22">
        <v>0</v>
      </c>
      <c r="T47" s="22">
        <v>0</v>
      </c>
      <c r="U47" s="22">
        <v>0</v>
      </c>
      <c r="V47" s="22">
        <v>0</v>
      </c>
      <c r="W47" s="22">
        <v>16347967</v>
      </c>
      <c r="X47" s="22">
        <v>29333511</v>
      </c>
      <c r="Y47" s="22">
        <v>-12985544</v>
      </c>
      <c r="Z47" s="23">
        <v>-44.268631872945583</v>
      </c>
      <c r="AA47" s="20">
        <v>39111070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453835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1015202</v>
      </c>
      <c r="R49" s="22">
        <v>1015202</v>
      </c>
      <c r="S49" s="22">
        <v>0</v>
      </c>
      <c r="T49" s="22">
        <v>0</v>
      </c>
      <c r="U49" s="22">
        <v>0</v>
      </c>
      <c r="V49" s="22">
        <v>0</v>
      </c>
      <c r="W49" s="22">
        <v>1015202</v>
      </c>
      <c r="X49" s="22">
        <v>0</v>
      </c>
      <c r="Y49" s="22">
        <v>1015202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23487261494</v>
      </c>
      <c r="D50" s="29">
        <f t="shared" ref="D50:Y50" si="1">SUM(D37:D49)</f>
        <v>0</v>
      </c>
      <c r="E50" s="30">
        <f t="shared" si="1"/>
        <v>27001542738</v>
      </c>
      <c r="F50" s="31">
        <f t="shared" si="1"/>
        <v>27016043813</v>
      </c>
      <c r="G50" s="31">
        <f t="shared" si="1"/>
        <v>114480655</v>
      </c>
      <c r="H50" s="31">
        <f t="shared" si="1"/>
        <v>253555050</v>
      </c>
      <c r="I50" s="31">
        <f t="shared" si="1"/>
        <v>2658493450</v>
      </c>
      <c r="J50" s="31">
        <f t="shared" si="1"/>
        <v>3026529155</v>
      </c>
      <c r="K50" s="31">
        <f t="shared" si="1"/>
        <v>4965542057</v>
      </c>
      <c r="L50" s="31">
        <f t="shared" si="1"/>
        <v>-70519298</v>
      </c>
      <c r="M50" s="31">
        <f t="shared" si="1"/>
        <v>960059389</v>
      </c>
      <c r="N50" s="31">
        <f t="shared" si="1"/>
        <v>5855082148</v>
      </c>
      <c r="O50" s="31">
        <f t="shared" si="1"/>
        <v>5092124170</v>
      </c>
      <c r="P50" s="31">
        <f t="shared" si="1"/>
        <v>922701732</v>
      </c>
      <c r="Q50" s="31">
        <f t="shared" si="1"/>
        <v>2031868392</v>
      </c>
      <c r="R50" s="31">
        <f t="shared" si="1"/>
        <v>8046694294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16928305597</v>
      </c>
      <c r="X50" s="31">
        <f t="shared" si="1"/>
        <v>20086190621</v>
      </c>
      <c r="Y50" s="31">
        <f t="shared" si="1"/>
        <v>-3157885024</v>
      </c>
      <c r="Z50" s="32">
        <f>+IF(X50&lt;&gt;0,+(Y50/X50)*100,0)</f>
        <v>-15.721672085987517</v>
      </c>
      <c r="AA50" s="29">
        <f>SUM(AA37:AA49)</f>
        <v>27016043813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-214253867</v>
      </c>
      <c r="D51" s="39">
        <f t="shared" si="2"/>
        <v>0</v>
      </c>
      <c r="E51" s="40">
        <f t="shared" si="2"/>
        <v>1887927108</v>
      </c>
      <c r="F51" s="41">
        <f t="shared" si="2"/>
        <v>1962475873</v>
      </c>
      <c r="G51" s="41">
        <f t="shared" si="2"/>
        <v>2825463469</v>
      </c>
      <c r="H51" s="41">
        <f t="shared" si="2"/>
        <v>2359954108</v>
      </c>
      <c r="I51" s="41">
        <f t="shared" si="2"/>
        <v>-133553297</v>
      </c>
      <c r="J51" s="41">
        <f t="shared" si="2"/>
        <v>5051864280</v>
      </c>
      <c r="K51" s="41">
        <f t="shared" si="2"/>
        <v>-2919558446</v>
      </c>
      <c r="L51" s="41">
        <f t="shared" si="2"/>
        <v>1633663178</v>
      </c>
      <c r="M51" s="41">
        <f t="shared" si="2"/>
        <v>1984605725</v>
      </c>
      <c r="N51" s="41">
        <f t="shared" si="2"/>
        <v>698710457</v>
      </c>
      <c r="O51" s="41">
        <f t="shared" si="2"/>
        <v>-3523466926</v>
      </c>
      <c r="P51" s="41">
        <f t="shared" si="2"/>
        <v>598838571</v>
      </c>
      <c r="Q51" s="41">
        <f t="shared" si="2"/>
        <v>348185255</v>
      </c>
      <c r="R51" s="41">
        <f t="shared" si="2"/>
        <v>-2576443100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3174131637</v>
      </c>
      <c r="X51" s="41">
        <f t="shared" si="2"/>
        <v>1510300534</v>
      </c>
      <c r="Y51" s="41">
        <f t="shared" si="2"/>
        <v>1663831103</v>
      </c>
      <c r="Z51" s="42">
        <f>+IF(X51&lt;&gt;0,+(Y51/X51)*100,0)</f>
        <v>110.16556410752088</v>
      </c>
      <c r="AA51" s="39">
        <f>+AA35-AA50</f>
        <v>1962475873</v>
      </c>
    </row>
    <row r="52" spans="1:27" x14ac:dyDescent="0.25">
      <c r="A52" s="43" t="s">
        <v>78</v>
      </c>
      <c r="B52" s="15" t="s">
        <v>32</v>
      </c>
      <c r="C52" s="20">
        <v>435840067</v>
      </c>
      <c r="D52" s="20">
        <v>0</v>
      </c>
      <c r="E52" s="21">
        <v>455470652</v>
      </c>
      <c r="F52" s="22">
        <v>568641152</v>
      </c>
      <c r="G52" s="22">
        <v>608490</v>
      </c>
      <c r="H52" s="22">
        <v>1809123</v>
      </c>
      <c r="I52" s="22">
        <v>51687567</v>
      </c>
      <c r="J52" s="22">
        <v>54105180</v>
      </c>
      <c r="K52" s="22">
        <v>86620353</v>
      </c>
      <c r="L52" s="22">
        <v>73729889</v>
      </c>
      <c r="M52" s="22">
        <v>30010222</v>
      </c>
      <c r="N52" s="22">
        <v>190360464</v>
      </c>
      <c r="O52" s="22">
        <v>35594945</v>
      </c>
      <c r="P52" s="22">
        <v>31827199</v>
      </c>
      <c r="Q52" s="22">
        <v>-26544498</v>
      </c>
      <c r="R52" s="22">
        <v>40877646</v>
      </c>
      <c r="S52" s="22">
        <v>0</v>
      </c>
      <c r="T52" s="22">
        <v>0</v>
      </c>
      <c r="U52" s="22">
        <v>0</v>
      </c>
      <c r="V52" s="22">
        <v>0</v>
      </c>
      <c r="W52" s="22">
        <v>285343290</v>
      </c>
      <c r="X52" s="22">
        <v>380904628</v>
      </c>
      <c r="Y52" s="22">
        <v>-95561338</v>
      </c>
      <c r="Z52" s="23">
        <v>-25.087996042935977</v>
      </c>
      <c r="AA52" s="20">
        <v>568641152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221586200</v>
      </c>
      <c r="D54" s="48">
        <f t="shared" si="3"/>
        <v>0</v>
      </c>
      <c r="E54" s="49">
        <f t="shared" si="3"/>
        <v>2343397760</v>
      </c>
      <c r="F54" s="50">
        <f t="shared" si="3"/>
        <v>2531117025</v>
      </c>
      <c r="G54" s="50">
        <f t="shared" si="3"/>
        <v>2826071959</v>
      </c>
      <c r="H54" s="50">
        <f t="shared" si="3"/>
        <v>2361763231</v>
      </c>
      <c r="I54" s="50">
        <f t="shared" si="3"/>
        <v>-81865730</v>
      </c>
      <c r="J54" s="50">
        <f t="shared" si="3"/>
        <v>5105969460</v>
      </c>
      <c r="K54" s="50">
        <f t="shared" si="3"/>
        <v>-2832938093</v>
      </c>
      <c r="L54" s="50">
        <f t="shared" si="3"/>
        <v>1707393067</v>
      </c>
      <c r="M54" s="50">
        <f t="shared" si="3"/>
        <v>2014615947</v>
      </c>
      <c r="N54" s="50">
        <f t="shared" si="3"/>
        <v>889070921</v>
      </c>
      <c r="O54" s="50">
        <f t="shared" si="3"/>
        <v>-3487871981</v>
      </c>
      <c r="P54" s="50">
        <f t="shared" si="3"/>
        <v>630665770</v>
      </c>
      <c r="Q54" s="50">
        <f t="shared" si="3"/>
        <v>321640757</v>
      </c>
      <c r="R54" s="50">
        <f t="shared" si="3"/>
        <v>-2535565454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3459474927</v>
      </c>
      <c r="X54" s="50">
        <f t="shared" si="3"/>
        <v>1891205162</v>
      </c>
      <c r="Y54" s="50">
        <f t="shared" si="3"/>
        <v>1568269765</v>
      </c>
      <c r="Z54" s="51">
        <f>+IF(X54&lt;&gt;0,+(Y54/X54)*100,0)</f>
        <v>82.924359372069006</v>
      </c>
      <c r="AA54" s="48">
        <f>SUM(AA51:AA53)</f>
        <v>2531117025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221586200</v>
      </c>
      <c r="D56" s="54">
        <f>+D54-D55</f>
        <v>0</v>
      </c>
      <c r="E56" s="55">
        <f t="shared" si="4"/>
        <v>2343397760</v>
      </c>
      <c r="F56" s="56">
        <f t="shared" si="4"/>
        <v>2531117025</v>
      </c>
      <c r="G56" s="56">
        <f t="shared" si="4"/>
        <v>2826071959</v>
      </c>
      <c r="H56" s="56">
        <f t="shared" si="4"/>
        <v>2361763231</v>
      </c>
      <c r="I56" s="56">
        <f t="shared" si="4"/>
        <v>-81865730</v>
      </c>
      <c r="J56" s="56">
        <f t="shared" si="4"/>
        <v>5105969460</v>
      </c>
      <c r="K56" s="56">
        <f t="shared" si="4"/>
        <v>-2832938093</v>
      </c>
      <c r="L56" s="56">
        <f t="shared" si="4"/>
        <v>1707393067</v>
      </c>
      <c r="M56" s="56">
        <f t="shared" si="4"/>
        <v>2014615947</v>
      </c>
      <c r="N56" s="56">
        <f t="shared" si="4"/>
        <v>889070921</v>
      </c>
      <c r="O56" s="56">
        <f t="shared" si="4"/>
        <v>-3487871981</v>
      </c>
      <c r="P56" s="56">
        <f t="shared" si="4"/>
        <v>630665770</v>
      </c>
      <c r="Q56" s="56">
        <f t="shared" si="4"/>
        <v>321640757</v>
      </c>
      <c r="R56" s="56">
        <f t="shared" si="4"/>
        <v>-2535565454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3459474927</v>
      </c>
      <c r="X56" s="56">
        <f t="shared" si="4"/>
        <v>1891205162</v>
      </c>
      <c r="Y56" s="56">
        <f t="shared" si="4"/>
        <v>1568269765</v>
      </c>
      <c r="Z56" s="57">
        <f>+IF(X56&lt;&gt;0,+(Y56/X56)*100,0)</f>
        <v>82.924359372069006</v>
      </c>
      <c r="AA56" s="54">
        <f>+AA54-AA55</f>
        <v>2531117025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221586200</v>
      </c>
      <c r="D59" s="48">
        <f>SUM(D56:D58)</f>
        <v>0</v>
      </c>
      <c r="E59" s="49">
        <f t="shared" si="5"/>
        <v>2343397760</v>
      </c>
      <c r="F59" s="50">
        <f t="shared" si="5"/>
        <v>2531117025</v>
      </c>
      <c r="G59" s="50">
        <f t="shared" si="5"/>
        <v>2826071959</v>
      </c>
      <c r="H59" s="50">
        <f t="shared" si="5"/>
        <v>2361763231</v>
      </c>
      <c r="I59" s="50">
        <f t="shared" si="5"/>
        <v>-81865730</v>
      </c>
      <c r="J59" s="50">
        <f t="shared" si="5"/>
        <v>5105969460</v>
      </c>
      <c r="K59" s="50">
        <f t="shared" si="5"/>
        <v>-2832938093</v>
      </c>
      <c r="L59" s="50">
        <f t="shared" si="5"/>
        <v>1707393067</v>
      </c>
      <c r="M59" s="50">
        <f t="shared" si="5"/>
        <v>2014615947</v>
      </c>
      <c r="N59" s="50">
        <f t="shared" si="5"/>
        <v>889070921</v>
      </c>
      <c r="O59" s="50">
        <f t="shared" si="5"/>
        <v>-3487871981</v>
      </c>
      <c r="P59" s="50">
        <f t="shared" si="5"/>
        <v>630665770</v>
      </c>
      <c r="Q59" s="50">
        <f t="shared" si="5"/>
        <v>321640757</v>
      </c>
      <c r="R59" s="50">
        <f t="shared" si="5"/>
        <v>-2535565454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3459474927</v>
      </c>
      <c r="X59" s="50">
        <f t="shared" si="5"/>
        <v>1891205162</v>
      </c>
      <c r="Y59" s="50">
        <f t="shared" si="5"/>
        <v>1568269765</v>
      </c>
      <c r="Z59" s="51">
        <f>+IF(X59&lt;&gt;0,+(Y59/X59)*100,0)</f>
        <v>82.924359372069006</v>
      </c>
      <c r="AA59" s="48">
        <f>SUM(AA56:AA58)</f>
        <v>2531117025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221586200</v>
      </c>
      <c r="D62" s="65">
        <f>SUM(D59:D61)</f>
        <v>0</v>
      </c>
      <c r="E62" s="66">
        <f t="shared" si="6"/>
        <v>2343397760</v>
      </c>
      <c r="F62" s="67">
        <f t="shared" si="6"/>
        <v>2531117025</v>
      </c>
      <c r="G62" s="67">
        <f t="shared" si="6"/>
        <v>2826071959</v>
      </c>
      <c r="H62" s="67">
        <f t="shared" si="6"/>
        <v>2361763231</v>
      </c>
      <c r="I62" s="67">
        <f t="shared" si="6"/>
        <v>-81865730</v>
      </c>
      <c r="J62" s="67">
        <f t="shared" si="6"/>
        <v>5105969460</v>
      </c>
      <c r="K62" s="67">
        <f t="shared" si="6"/>
        <v>-2832938093</v>
      </c>
      <c r="L62" s="67">
        <f t="shared" si="6"/>
        <v>1707393067</v>
      </c>
      <c r="M62" s="67">
        <f t="shared" si="6"/>
        <v>2014615947</v>
      </c>
      <c r="N62" s="67">
        <f t="shared" si="6"/>
        <v>889070921</v>
      </c>
      <c r="O62" s="67">
        <f t="shared" si="6"/>
        <v>-3487871981</v>
      </c>
      <c r="P62" s="67">
        <f t="shared" si="6"/>
        <v>630665770</v>
      </c>
      <c r="Q62" s="67">
        <f t="shared" si="6"/>
        <v>321640757</v>
      </c>
      <c r="R62" s="67">
        <f t="shared" si="6"/>
        <v>-2535565454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3459474927</v>
      </c>
      <c r="X62" s="67">
        <f t="shared" si="6"/>
        <v>1891205162</v>
      </c>
      <c r="Y62" s="67">
        <f t="shared" si="6"/>
        <v>1568269765</v>
      </c>
      <c r="Z62" s="68">
        <f>+IF(X62&lt;&gt;0,+(Y62/X62)*100,0)</f>
        <v>82.924359372069006</v>
      </c>
      <c r="AA62" s="65">
        <f>SUM(AA59:AA61)</f>
        <v>2531117025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18963708554</v>
      </c>
      <c r="D6" s="20">
        <v>0</v>
      </c>
      <c r="E6" s="21">
        <v>25584203586</v>
      </c>
      <c r="F6" s="22">
        <v>25584204000</v>
      </c>
      <c r="G6" s="22">
        <v>2098039414</v>
      </c>
      <c r="H6" s="22">
        <v>2179678007</v>
      </c>
      <c r="I6" s="22">
        <v>2353428298</v>
      </c>
      <c r="J6" s="22">
        <v>6631145719</v>
      </c>
      <c r="K6" s="22">
        <v>1896588960</v>
      </c>
      <c r="L6" s="22">
        <v>2183446364</v>
      </c>
      <c r="M6" s="22">
        <v>2211628989</v>
      </c>
      <c r="N6" s="22">
        <v>6291664313</v>
      </c>
      <c r="O6" s="22">
        <v>2049774173</v>
      </c>
      <c r="P6" s="22">
        <v>1986929999</v>
      </c>
      <c r="Q6" s="22">
        <v>2135962521</v>
      </c>
      <c r="R6" s="22">
        <v>6172666693</v>
      </c>
      <c r="S6" s="22">
        <v>0</v>
      </c>
      <c r="T6" s="22">
        <v>0</v>
      </c>
      <c r="U6" s="22">
        <v>0</v>
      </c>
      <c r="V6" s="22">
        <v>0</v>
      </c>
      <c r="W6" s="22">
        <v>19095476725</v>
      </c>
      <c r="X6" s="22">
        <v>19009980917</v>
      </c>
      <c r="Y6" s="22">
        <v>85495808</v>
      </c>
      <c r="Z6" s="23">
        <v>0.44974168239981727</v>
      </c>
      <c r="AA6" s="20">
        <v>25584204000</v>
      </c>
    </row>
    <row r="7" spans="1:27" x14ac:dyDescent="0.25">
      <c r="A7" s="19" t="s">
        <v>35</v>
      </c>
      <c r="B7" s="15" t="s">
        <v>32</v>
      </c>
      <c r="C7" s="20">
        <v>567387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4885072149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19854526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29171527</v>
      </c>
      <c r="D17" s="20">
        <v>0</v>
      </c>
      <c r="E17" s="21">
        <v>2673000</v>
      </c>
      <c r="F17" s="22">
        <v>2673000</v>
      </c>
      <c r="G17" s="22">
        <v>351583</v>
      </c>
      <c r="H17" s="22">
        <v>315939</v>
      </c>
      <c r="I17" s="22">
        <v>320118</v>
      </c>
      <c r="J17" s="22">
        <v>987640</v>
      </c>
      <c r="K17" s="22">
        <v>318566</v>
      </c>
      <c r="L17" s="22">
        <v>344904</v>
      </c>
      <c r="M17" s="22">
        <v>344215</v>
      </c>
      <c r="N17" s="22">
        <v>1007685</v>
      </c>
      <c r="O17" s="22">
        <v>47074</v>
      </c>
      <c r="P17" s="22">
        <v>355166</v>
      </c>
      <c r="Q17" s="22">
        <v>690229</v>
      </c>
      <c r="R17" s="22">
        <v>1092469</v>
      </c>
      <c r="S17" s="22">
        <v>0</v>
      </c>
      <c r="T17" s="22">
        <v>0</v>
      </c>
      <c r="U17" s="22">
        <v>0</v>
      </c>
      <c r="V17" s="22">
        <v>0</v>
      </c>
      <c r="W17" s="22">
        <v>3087794</v>
      </c>
      <c r="X17" s="22">
        <v>2004750</v>
      </c>
      <c r="Y17" s="22">
        <v>1083044</v>
      </c>
      <c r="Z17" s="23">
        <v>54.023893253522878</v>
      </c>
      <c r="AA17" s="20">
        <v>2673000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1840</v>
      </c>
      <c r="J21" s="22">
        <v>1840</v>
      </c>
      <c r="K21" s="22">
        <v>8219</v>
      </c>
      <c r="L21" s="22">
        <v>8219</v>
      </c>
      <c r="M21" s="22">
        <v>4819</v>
      </c>
      <c r="N21" s="22">
        <v>21257</v>
      </c>
      <c r="O21" s="22">
        <v>4819</v>
      </c>
      <c r="P21" s="22">
        <v>8219</v>
      </c>
      <c r="Q21" s="22">
        <v>8219</v>
      </c>
      <c r="R21" s="22">
        <v>21257</v>
      </c>
      <c r="S21" s="22">
        <v>0</v>
      </c>
      <c r="T21" s="22">
        <v>0</v>
      </c>
      <c r="U21" s="22">
        <v>0</v>
      </c>
      <c r="V21" s="22">
        <v>0</v>
      </c>
      <c r="W21" s="22">
        <v>44354</v>
      </c>
      <c r="X21" s="22">
        <v>0</v>
      </c>
      <c r="Y21" s="22">
        <v>44354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92001380</v>
      </c>
      <c r="D22" s="20">
        <v>0</v>
      </c>
      <c r="E22" s="21">
        <v>0</v>
      </c>
      <c r="F22" s="22">
        <v>0</v>
      </c>
      <c r="G22" s="22">
        <v>22697899</v>
      </c>
      <c r="H22" s="22">
        <v>22217286</v>
      </c>
      <c r="I22" s="22">
        <v>0</v>
      </c>
      <c r="J22" s="22">
        <v>44915185</v>
      </c>
      <c r="K22" s="22">
        <v>0</v>
      </c>
      <c r="L22" s="22">
        <v>180059</v>
      </c>
      <c r="M22" s="22">
        <v>0</v>
      </c>
      <c r="N22" s="22">
        <v>180059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45095244</v>
      </c>
      <c r="X22" s="22">
        <v>0</v>
      </c>
      <c r="Y22" s="22">
        <v>45095244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-196061</v>
      </c>
      <c r="H33" s="22">
        <v>-252732</v>
      </c>
      <c r="I33" s="22">
        <v>37872</v>
      </c>
      <c r="J33" s="22">
        <v>-410921</v>
      </c>
      <c r="K33" s="22">
        <v>3459452</v>
      </c>
      <c r="L33" s="22">
        <v>-2273</v>
      </c>
      <c r="M33" s="22">
        <v>-3409876</v>
      </c>
      <c r="N33" s="22">
        <v>47303</v>
      </c>
      <c r="O33" s="22">
        <v>145819</v>
      </c>
      <c r="P33" s="22">
        <v>-171647</v>
      </c>
      <c r="Q33" s="22">
        <v>478643</v>
      </c>
      <c r="R33" s="22">
        <v>452815</v>
      </c>
      <c r="S33" s="22">
        <v>0</v>
      </c>
      <c r="T33" s="22">
        <v>0</v>
      </c>
      <c r="U33" s="22">
        <v>0</v>
      </c>
      <c r="V33" s="22">
        <v>0</v>
      </c>
      <c r="W33" s="22">
        <v>89197</v>
      </c>
      <c r="X33" s="22">
        <v>0</v>
      </c>
      <c r="Y33" s="22">
        <v>89197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23990375523</v>
      </c>
      <c r="D35" s="29">
        <f t="shared" ref="D35:Y35" si="0">SUM(D6:D34)</f>
        <v>0</v>
      </c>
      <c r="E35" s="30">
        <f t="shared" si="0"/>
        <v>25586876586</v>
      </c>
      <c r="F35" s="31">
        <f t="shared" si="0"/>
        <v>25586877000</v>
      </c>
      <c r="G35" s="31">
        <f t="shared" si="0"/>
        <v>2120892835</v>
      </c>
      <c r="H35" s="31">
        <f t="shared" si="0"/>
        <v>2201958500</v>
      </c>
      <c r="I35" s="31">
        <f t="shared" si="0"/>
        <v>2353788128</v>
      </c>
      <c r="J35" s="31">
        <f t="shared" si="0"/>
        <v>6676639463</v>
      </c>
      <c r="K35" s="31">
        <f t="shared" si="0"/>
        <v>1900375197</v>
      </c>
      <c r="L35" s="31">
        <f t="shared" si="0"/>
        <v>2183977273</v>
      </c>
      <c r="M35" s="31">
        <f t="shared" si="0"/>
        <v>2208568147</v>
      </c>
      <c r="N35" s="31">
        <f t="shared" si="0"/>
        <v>6292920617</v>
      </c>
      <c r="O35" s="31">
        <f t="shared" si="0"/>
        <v>2049971885</v>
      </c>
      <c r="P35" s="31">
        <f t="shared" si="0"/>
        <v>1987121737</v>
      </c>
      <c r="Q35" s="31">
        <f t="shared" si="0"/>
        <v>2137139612</v>
      </c>
      <c r="R35" s="31">
        <f t="shared" si="0"/>
        <v>6174233234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19143793314</v>
      </c>
      <c r="X35" s="31">
        <f t="shared" si="0"/>
        <v>19011985667</v>
      </c>
      <c r="Y35" s="31">
        <f t="shared" si="0"/>
        <v>131807647</v>
      </c>
      <c r="Z35" s="32">
        <f>+IF(X35&lt;&gt;0,+(Y35/X35)*100,0)</f>
        <v>0.69328711534211152</v>
      </c>
      <c r="AA35" s="29">
        <f>SUM(AA6:AA34)</f>
        <v>25586877000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1271993054</v>
      </c>
      <c r="F37" s="22">
        <v>1294724852</v>
      </c>
      <c r="G37" s="22">
        <v>109602663</v>
      </c>
      <c r="H37" s="22">
        <v>126229770</v>
      </c>
      <c r="I37" s="22">
        <v>120064810</v>
      </c>
      <c r="J37" s="22">
        <v>355897243</v>
      </c>
      <c r="K37" s="22">
        <v>118364158</v>
      </c>
      <c r="L37" s="22">
        <v>116836933</v>
      </c>
      <c r="M37" s="22">
        <v>125618290</v>
      </c>
      <c r="N37" s="22">
        <v>360819381</v>
      </c>
      <c r="O37" s="22">
        <v>121821521</v>
      </c>
      <c r="P37" s="22">
        <v>129822471</v>
      </c>
      <c r="Q37" s="22">
        <v>118593029</v>
      </c>
      <c r="R37" s="22">
        <v>370237021</v>
      </c>
      <c r="S37" s="22">
        <v>0</v>
      </c>
      <c r="T37" s="22">
        <v>0</v>
      </c>
      <c r="U37" s="22">
        <v>0</v>
      </c>
      <c r="V37" s="22">
        <v>0</v>
      </c>
      <c r="W37" s="22">
        <v>1086953645</v>
      </c>
      <c r="X37" s="22">
        <v>940568582</v>
      </c>
      <c r="Y37" s="22">
        <v>146385063</v>
      </c>
      <c r="Z37" s="23">
        <v>15.563465099879343</v>
      </c>
      <c r="AA37" s="20">
        <v>1294724852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27062538334</v>
      </c>
      <c r="D39" s="20">
        <v>0</v>
      </c>
      <c r="E39" s="21">
        <v>17582825098</v>
      </c>
      <c r="F39" s="22">
        <v>17582825490</v>
      </c>
      <c r="G39" s="22">
        <v>2910313061</v>
      </c>
      <c r="H39" s="22">
        <v>2701081368</v>
      </c>
      <c r="I39" s="22">
        <v>1486881556</v>
      </c>
      <c r="J39" s="22">
        <v>7098275985</v>
      </c>
      <c r="K39" s="22">
        <v>1520126638</v>
      </c>
      <c r="L39" s="22">
        <v>1474373589</v>
      </c>
      <c r="M39" s="22">
        <v>1330997053</v>
      </c>
      <c r="N39" s="22">
        <v>4325497280</v>
      </c>
      <c r="O39" s="22">
        <v>1329870064</v>
      </c>
      <c r="P39" s="22">
        <v>1311848492</v>
      </c>
      <c r="Q39" s="22">
        <v>1482914565</v>
      </c>
      <c r="R39" s="22">
        <v>4124633121</v>
      </c>
      <c r="S39" s="22">
        <v>0</v>
      </c>
      <c r="T39" s="22">
        <v>0</v>
      </c>
      <c r="U39" s="22">
        <v>0</v>
      </c>
      <c r="V39" s="22">
        <v>0</v>
      </c>
      <c r="W39" s="22">
        <v>15548406386</v>
      </c>
      <c r="X39" s="22">
        <v>14525026403</v>
      </c>
      <c r="Y39" s="22">
        <v>1023379983</v>
      </c>
      <c r="Z39" s="23">
        <v>7.0456325145724419</v>
      </c>
      <c r="AA39" s="20">
        <v>17582825490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3230718</v>
      </c>
      <c r="F40" s="22">
        <v>3005557</v>
      </c>
      <c r="G40" s="22">
        <v>-921779</v>
      </c>
      <c r="H40" s="22">
        <v>198301</v>
      </c>
      <c r="I40" s="22">
        <v>526896</v>
      </c>
      <c r="J40" s="22">
        <v>-196582</v>
      </c>
      <c r="K40" s="22">
        <v>-104576</v>
      </c>
      <c r="L40" s="22">
        <v>155221</v>
      </c>
      <c r="M40" s="22">
        <v>117910</v>
      </c>
      <c r="N40" s="22">
        <v>168555</v>
      </c>
      <c r="O40" s="22">
        <v>4575</v>
      </c>
      <c r="P40" s="22">
        <v>5892</v>
      </c>
      <c r="Q40" s="22">
        <v>-70633</v>
      </c>
      <c r="R40" s="22">
        <v>-60166</v>
      </c>
      <c r="S40" s="22">
        <v>0</v>
      </c>
      <c r="T40" s="22">
        <v>0</v>
      </c>
      <c r="U40" s="22">
        <v>0</v>
      </c>
      <c r="V40" s="22">
        <v>0</v>
      </c>
      <c r="W40" s="22">
        <v>-88193</v>
      </c>
      <c r="X40" s="22">
        <v>2254140</v>
      </c>
      <c r="Y40" s="22">
        <v>-2342333</v>
      </c>
      <c r="Z40" s="23">
        <v>-103.91248990745916</v>
      </c>
      <c r="AA40" s="20">
        <v>3005557</v>
      </c>
    </row>
    <row r="41" spans="1:27" x14ac:dyDescent="0.25">
      <c r="A41" s="19" t="s">
        <v>67</v>
      </c>
      <c r="B41" s="15" t="s">
        <v>32</v>
      </c>
      <c r="C41" s="20">
        <v>917755567</v>
      </c>
      <c r="D41" s="20">
        <v>0</v>
      </c>
      <c r="E41" s="21">
        <v>652575000</v>
      </c>
      <c r="F41" s="22">
        <v>1419811000</v>
      </c>
      <c r="G41" s="22">
        <v>-125871954</v>
      </c>
      <c r="H41" s="22">
        <v>0</v>
      </c>
      <c r="I41" s="22">
        <v>26995519</v>
      </c>
      <c r="J41" s="22">
        <v>-98876435</v>
      </c>
      <c r="K41" s="22">
        <v>279476309</v>
      </c>
      <c r="L41" s="22">
        <v>284179955</v>
      </c>
      <c r="M41" s="22">
        <v>347963532</v>
      </c>
      <c r="N41" s="22">
        <v>911619796</v>
      </c>
      <c r="O41" s="22">
        <v>129765133</v>
      </c>
      <c r="P41" s="22">
        <v>124009552</v>
      </c>
      <c r="Q41" s="22">
        <v>157663724</v>
      </c>
      <c r="R41" s="22">
        <v>411438409</v>
      </c>
      <c r="S41" s="22">
        <v>0</v>
      </c>
      <c r="T41" s="22">
        <v>0</v>
      </c>
      <c r="U41" s="22">
        <v>0</v>
      </c>
      <c r="V41" s="22">
        <v>0</v>
      </c>
      <c r="W41" s="22">
        <v>1224181770</v>
      </c>
      <c r="X41" s="22">
        <v>665271000</v>
      </c>
      <c r="Y41" s="22">
        <v>558910770</v>
      </c>
      <c r="Z41" s="23">
        <v>84.012495659663514</v>
      </c>
      <c r="AA41" s="20">
        <v>1419811000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17391</v>
      </c>
      <c r="H43" s="22">
        <v>133272583</v>
      </c>
      <c r="I43" s="22">
        <v>3959731</v>
      </c>
      <c r="J43" s="22">
        <v>137249705</v>
      </c>
      <c r="K43" s="22">
        <v>36701923</v>
      </c>
      <c r="L43" s="22">
        <v>10228957</v>
      </c>
      <c r="M43" s="22">
        <v>45980056</v>
      </c>
      <c r="N43" s="22">
        <v>92910936</v>
      </c>
      <c r="O43" s="22">
        <v>14713254</v>
      </c>
      <c r="P43" s="22">
        <v>36051288</v>
      </c>
      <c r="Q43" s="22">
        <v>41710151</v>
      </c>
      <c r="R43" s="22">
        <v>92474693</v>
      </c>
      <c r="S43" s="22">
        <v>0</v>
      </c>
      <c r="T43" s="22">
        <v>0</v>
      </c>
      <c r="U43" s="22">
        <v>0</v>
      </c>
      <c r="V43" s="22">
        <v>0</v>
      </c>
      <c r="W43" s="22">
        <v>322635334</v>
      </c>
      <c r="X43" s="22">
        <v>0</v>
      </c>
      <c r="Y43" s="22">
        <v>322635334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1306109142</v>
      </c>
      <c r="F44" s="22">
        <v>920554642</v>
      </c>
      <c r="G44" s="22">
        <v>60503193</v>
      </c>
      <c r="H44" s="22">
        <v>99606091</v>
      </c>
      <c r="I44" s="22">
        <v>106121015</v>
      </c>
      <c r="J44" s="22">
        <v>266230299</v>
      </c>
      <c r="K44" s="22">
        <v>73904908</v>
      </c>
      <c r="L44" s="22">
        <v>80158896</v>
      </c>
      <c r="M44" s="22">
        <v>54867011</v>
      </c>
      <c r="N44" s="22">
        <v>208930815</v>
      </c>
      <c r="O44" s="22">
        <v>32096316</v>
      </c>
      <c r="P44" s="22">
        <v>66523543</v>
      </c>
      <c r="Q44" s="22">
        <v>98415825</v>
      </c>
      <c r="R44" s="22">
        <v>197035684</v>
      </c>
      <c r="S44" s="22">
        <v>0</v>
      </c>
      <c r="T44" s="22">
        <v>0</v>
      </c>
      <c r="U44" s="22">
        <v>0</v>
      </c>
      <c r="V44" s="22">
        <v>0</v>
      </c>
      <c r="W44" s="22">
        <v>672196798</v>
      </c>
      <c r="X44" s="22">
        <v>920554317</v>
      </c>
      <c r="Y44" s="22">
        <v>-248357519</v>
      </c>
      <c r="Z44" s="23">
        <v>-26.979127077408517</v>
      </c>
      <c r="AA44" s="20">
        <v>920554642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410816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307980</v>
      </c>
      <c r="Y45" s="22">
        <v>-307980</v>
      </c>
      <c r="Z45" s="23">
        <v>-100</v>
      </c>
      <c r="AA45" s="20">
        <v>410816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164643354</v>
      </c>
      <c r="D47" s="20">
        <v>0</v>
      </c>
      <c r="E47" s="21">
        <v>164604554</v>
      </c>
      <c r="F47" s="22">
        <v>153482741</v>
      </c>
      <c r="G47" s="22">
        <v>13156274</v>
      </c>
      <c r="H47" s="22">
        <v>14238592</v>
      </c>
      <c r="I47" s="22">
        <v>16731105</v>
      </c>
      <c r="J47" s="22">
        <v>44125971</v>
      </c>
      <c r="K47" s="22">
        <v>13608538</v>
      </c>
      <c r="L47" s="22">
        <v>19118941</v>
      </c>
      <c r="M47" s="22">
        <v>15311221</v>
      </c>
      <c r="N47" s="22">
        <v>48038700</v>
      </c>
      <c r="O47" s="22">
        <v>20230464</v>
      </c>
      <c r="P47" s="22">
        <v>14813623</v>
      </c>
      <c r="Q47" s="22">
        <v>21848451</v>
      </c>
      <c r="R47" s="22">
        <v>56892538</v>
      </c>
      <c r="S47" s="22">
        <v>0</v>
      </c>
      <c r="T47" s="22">
        <v>0</v>
      </c>
      <c r="U47" s="22">
        <v>0</v>
      </c>
      <c r="V47" s="22">
        <v>0</v>
      </c>
      <c r="W47" s="22">
        <v>149057209</v>
      </c>
      <c r="X47" s="22">
        <v>115112394</v>
      </c>
      <c r="Y47" s="22">
        <v>33944815</v>
      </c>
      <c r="Z47" s="23">
        <v>29.488410257543595</v>
      </c>
      <c r="AA47" s="20">
        <v>153482741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28144937255</v>
      </c>
      <c r="D50" s="29">
        <f t="shared" ref="D50:Y50" si="1">SUM(D37:D49)</f>
        <v>0</v>
      </c>
      <c r="E50" s="30">
        <f t="shared" si="1"/>
        <v>20981337566</v>
      </c>
      <c r="F50" s="31">
        <f t="shared" si="1"/>
        <v>21374815098</v>
      </c>
      <c r="G50" s="31">
        <f t="shared" si="1"/>
        <v>2966798849</v>
      </c>
      <c r="H50" s="31">
        <f t="shared" si="1"/>
        <v>3074626705</v>
      </c>
      <c r="I50" s="31">
        <f t="shared" si="1"/>
        <v>1761280632</v>
      </c>
      <c r="J50" s="31">
        <f t="shared" si="1"/>
        <v>7802706186</v>
      </c>
      <c r="K50" s="31">
        <f t="shared" si="1"/>
        <v>2042077898</v>
      </c>
      <c r="L50" s="31">
        <f t="shared" si="1"/>
        <v>1985052492</v>
      </c>
      <c r="M50" s="31">
        <f t="shared" si="1"/>
        <v>1920855073</v>
      </c>
      <c r="N50" s="31">
        <f t="shared" si="1"/>
        <v>5947985463</v>
      </c>
      <c r="O50" s="31">
        <f t="shared" si="1"/>
        <v>1648501327</v>
      </c>
      <c r="P50" s="31">
        <f t="shared" si="1"/>
        <v>1683074861</v>
      </c>
      <c r="Q50" s="31">
        <f t="shared" si="1"/>
        <v>1921075112</v>
      </c>
      <c r="R50" s="31">
        <f t="shared" si="1"/>
        <v>5252651300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19003342949</v>
      </c>
      <c r="X50" s="31">
        <f t="shared" si="1"/>
        <v>17169094816</v>
      </c>
      <c r="Y50" s="31">
        <f t="shared" si="1"/>
        <v>1834248133</v>
      </c>
      <c r="Z50" s="32">
        <f>+IF(X50&lt;&gt;0,+(Y50/X50)*100,0)</f>
        <v>10.68342945657596</v>
      </c>
      <c r="AA50" s="29">
        <f>SUM(AA37:AA49)</f>
        <v>21374815098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-4154561732</v>
      </c>
      <c r="D51" s="39">
        <f t="shared" si="2"/>
        <v>0</v>
      </c>
      <c r="E51" s="40">
        <f t="shared" si="2"/>
        <v>4605539020</v>
      </c>
      <c r="F51" s="41">
        <f t="shared" si="2"/>
        <v>4212061902</v>
      </c>
      <c r="G51" s="41">
        <f t="shared" si="2"/>
        <v>-845906014</v>
      </c>
      <c r="H51" s="41">
        <f t="shared" si="2"/>
        <v>-872668205</v>
      </c>
      <c r="I51" s="41">
        <f t="shared" si="2"/>
        <v>592507496</v>
      </c>
      <c r="J51" s="41">
        <f t="shared" si="2"/>
        <v>-1126066723</v>
      </c>
      <c r="K51" s="41">
        <f t="shared" si="2"/>
        <v>-141702701</v>
      </c>
      <c r="L51" s="41">
        <f t="shared" si="2"/>
        <v>198924781</v>
      </c>
      <c r="M51" s="41">
        <f t="shared" si="2"/>
        <v>287713074</v>
      </c>
      <c r="N51" s="41">
        <f t="shared" si="2"/>
        <v>344935154</v>
      </c>
      <c r="O51" s="41">
        <f t="shared" si="2"/>
        <v>401470558</v>
      </c>
      <c r="P51" s="41">
        <f t="shared" si="2"/>
        <v>304046876</v>
      </c>
      <c r="Q51" s="41">
        <f t="shared" si="2"/>
        <v>216064500</v>
      </c>
      <c r="R51" s="41">
        <f t="shared" si="2"/>
        <v>921581934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140450365</v>
      </c>
      <c r="X51" s="41">
        <f t="shared" si="2"/>
        <v>1842890851</v>
      </c>
      <c r="Y51" s="41">
        <f t="shared" si="2"/>
        <v>-1702440486</v>
      </c>
      <c r="Z51" s="42">
        <f>+IF(X51&lt;&gt;0,+(Y51/X51)*100,0)</f>
        <v>-92.378801765509451</v>
      </c>
      <c r="AA51" s="39">
        <f>+AA35-AA50</f>
        <v>4212061902</v>
      </c>
    </row>
    <row r="52" spans="1:27" x14ac:dyDescent="0.25">
      <c r="A52" s="43" t="s">
        <v>78</v>
      </c>
      <c r="B52" s="15" t="s">
        <v>32</v>
      </c>
      <c r="C52" s="20">
        <v>1462154025</v>
      </c>
      <c r="D52" s="20">
        <v>0</v>
      </c>
      <c r="E52" s="21">
        <v>521324950</v>
      </c>
      <c r="F52" s="22">
        <v>521324950</v>
      </c>
      <c r="G52" s="22">
        <v>58879683</v>
      </c>
      <c r="H52" s="22">
        <v>6485821</v>
      </c>
      <c r="I52" s="22">
        <v>29658857</v>
      </c>
      <c r="J52" s="22">
        <v>95024361</v>
      </c>
      <c r="K52" s="22">
        <v>26434656</v>
      </c>
      <c r="L52" s="22">
        <v>37803213</v>
      </c>
      <c r="M52" s="22">
        <v>29283291</v>
      </c>
      <c r="N52" s="22">
        <v>93521160</v>
      </c>
      <c r="O52" s="22">
        <v>29609080</v>
      </c>
      <c r="P52" s="22">
        <v>15464881</v>
      </c>
      <c r="Q52" s="22">
        <v>34471836</v>
      </c>
      <c r="R52" s="22">
        <v>79545797</v>
      </c>
      <c r="S52" s="22">
        <v>0</v>
      </c>
      <c r="T52" s="22">
        <v>0</v>
      </c>
      <c r="U52" s="22">
        <v>0</v>
      </c>
      <c r="V52" s="22">
        <v>0</v>
      </c>
      <c r="W52" s="22">
        <v>268091318</v>
      </c>
      <c r="X52" s="22">
        <v>426678180</v>
      </c>
      <c r="Y52" s="22">
        <v>-158586862</v>
      </c>
      <c r="Z52" s="23">
        <v>-37.167792831590312</v>
      </c>
      <c r="AA52" s="20">
        <v>521324950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-2692407707</v>
      </c>
      <c r="D54" s="48">
        <f t="shared" si="3"/>
        <v>0</v>
      </c>
      <c r="E54" s="49">
        <f t="shared" si="3"/>
        <v>5126863970</v>
      </c>
      <c r="F54" s="50">
        <f t="shared" si="3"/>
        <v>4733386852</v>
      </c>
      <c r="G54" s="50">
        <f t="shared" si="3"/>
        <v>-787026331</v>
      </c>
      <c r="H54" s="50">
        <f t="shared" si="3"/>
        <v>-866182384</v>
      </c>
      <c r="I54" s="50">
        <f t="shared" si="3"/>
        <v>622166353</v>
      </c>
      <c r="J54" s="50">
        <f t="shared" si="3"/>
        <v>-1031042362</v>
      </c>
      <c r="K54" s="50">
        <f t="shared" si="3"/>
        <v>-115268045</v>
      </c>
      <c r="L54" s="50">
        <f t="shared" si="3"/>
        <v>236727994</v>
      </c>
      <c r="M54" s="50">
        <f t="shared" si="3"/>
        <v>316996365</v>
      </c>
      <c r="N54" s="50">
        <f t="shared" si="3"/>
        <v>438456314</v>
      </c>
      <c r="O54" s="50">
        <f t="shared" si="3"/>
        <v>431079638</v>
      </c>
      <c r="P54" s="50">
        <f t="shared" si="3"/>
        <v>319511757</v>
      </c>
      <c r="Q54" s="50">
        <f t="shared" si="3"/>
        <v>250536336</v>
      </c>
      <c r="R54" s="50">
        <f t="shared" si="3"/>
        <v>1001127731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408541683</v>
      </c>
      <c r="X54" s="50">
        <f t="shared" si="3"/>
        <v>2269569031</v>
      </c>
      <c r="Y54" s="50">
        <f t="shared" si="3"/>
        <v>-1861027348</v>
      </c>
      <c r="Z54" s="51">
        <f>+IF(X54&lt;&gt;0,+(Y54/X54)*100,0)</f>
        <v>-81.999151494414264</v>
      </c>
      <c r="AA54" s="48">
        <f>SUM(AA51:AA53)</f>
        <v>4733386852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-2692407707</v>
      </c>
      <c r="D56" s="54">
        <f>+D54-D55</f>
        <v>0</v>
      </c>
      <c r="E56" s="55">
        <f t="shared" si="4"/>
        <v>5126863970</v>
      </c>
      <c r="F56" s="56">
        <f t="shared" si="4"/>
        <v>4733386852</v>
      </c>
      <c r="G56" s="56">
        <f t="shared" si="4"/>
        <v>-787026331</v>
      </c>
      <c r="H56" s="56">
        <f t="shared" si="4"/>
        <v>-866182384</v>
      </c>
      <c r="I56" s="56">
        <f t="shared" si="4"/>
        <v>622166353</v>
      </c>
      <c r="J56" s="56">
        <f t="shared" si="4"/>
        <v>-1031042362</v>
      </c>
      <c r="K56" s="56">
        <f t="shared" si="4"/>
        <v>-115268045</v>
      </c>
      <c r="L56" s="56">
        <f t="shared" si="4"/>
        <v>236727994</v>
      </c>
      <c r="M56" s="56">
        <f t="shared" si="4"/>
        <v>316996365</v>
      </c>
      <c r="N56" s="56">
        <f t="shared" si="4"/>
        <v>438456314</v>
      </c>
      <c r="O56" s="56">
        <f t="shared" si="4"/>
        <v>431079638</v>
      </c>
      <c r="P56" s="56">
        <f t="shared" si="4"/>
        <v>319511757</v>
      </c>
      <c r="Q56" s="56">
        <f t="shared" si="4"/>
        <v>250536336</v>
      </c>
      <c r="R56" s="56">
        <f t="shared" si="4"/>
        <v>1001127731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408541683</v>
      </c>
      <c r="X56" s="56">
        <f t="shared" si="4"/>
        <v>2269569031</v>
      </c>
      <c r="Y56" s="56">
        <f t="shared" si="4"/>
        <v>-1861027348</v>
      </c>
      <c r="Z56" s="57">
        <f>+IF(X56&lt;&gt;0,+(Y56/X56)*100,0)</f>
        <v>-81.999151494414264</v>
      </c>
      <c r="AA56" s="54">
        <f>+AA54-AA55</f>
        <v>4733386852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-2692407707</v>
      </c>
      <c r="D59" s="48">
        <f>SUM(D56:D58)</f>
        <v>0</v>
      </c>
      <c r="E59" s="49">
        <f t="shared" si="5"/>
        <v>5126863970</v>
      </c>
      <c r="F59" s="50">
        <f t="shared" si="5"/>
        <v>4733386852</v>
      </c>
      <c r="G59" s="50">
        <f t="shared" si="5"/>
        <v>-787026331</v>
      </c>
      <c r="H59" s="50">
        <f t="shared" si="5"/>
        <v>-866182384</v>
      </c>
      <c r="I59" s="50">
        <f t="shared" si="5"/>
        <v>622166353</v>
      </c>
      <c r="J59" s="50">
        <f t="shared" si="5"/>
        <v>-1031042362</v>
      </c>
      <c r="K59" s="50">
        <f t="shared" si="5"/>
        <v>-115268045</v>
      </c>
      <c r="L59" s="50">
        <f t="shared" si="5"/>
        <v>236727994</v>
      </c>
      <c r="M59" s="50">
        <f t="shared" si="5"/>
        <v>316996365</v>
      </c>
      <c r="N59" s="50">
        <f t="shared" si="5"/>
        <v>438456314</v>
      </c>
      <c r="O59" s="50">
        <f t="shared" si="5"/>
        <v>431079638</v>
      </c>
      <c r="P59" s="50">
        <f t="shared" si="5"/>
        <v>319511757</v>
      </c>
      <c r="Q59" s="50">
        <f t="shared" si="5"/>
        <v>250536336</v>
      </c>
      <c r="R59" s="50">
        <f t="shared" si="5"/>
        <v>1001127731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408541683</v>
      </c>
      <c r="X59" s="50">
        <f t="shared" si="5"/>
        <v>2269569031</v>
      </c>
      <c r="Y59" s="50">
        <f t="shared" si="5"/>
        <v>-1861027348</v>
      </c>
      <c r="Z59" s="51">
        <f>+IF(X59&lt;&gt;0,+(Y59/X59)*100,0)</f>
        <v>-81.999151494414264</v>
      </c>
      <c r="AA59" s="48">
        <f>SUM(AA56:AA58)</f>
        <v>4733386852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11840750</v>
      </c>
      <c r="H61" s="22">
        <v>12123040</v>
      </c>
      <c r="I61" s="26">
        <v>453390915</v>
      </c>
      <c r="J61" s="22">
        <v>477354705</v>
      </c>
      <c r="K61" s="22">
        <v>37127750</v>
      </c>
      <c r="L61" s="22">
        <v>40436750</v>
      </c>
      <c r="M61" s="45">
        <v>472376968</v>
      </c>
      <c r="N61" s="22">
        <v>549941468</v>
      </c>
      <c r="O61" s="22">
        <v>38459851</v>
      </c>
      <c r="P61" s="26">
        <v>279281191</v>
      </c>
      <c r="Q61" s="22">
        <v>270729788</v>
      </c>
      <c r="R61" s="22">
        <v>588470830</v>
      </c>
      <c r="S61" s="22">
        <v>0</v>
      </c>
      <c r="T61" s="45">
        <v>0</v>
      </c>
      <c r="U61" s="22">
        <v>0</v>
      </c>
      <c r="V61" s="22">
        <v>0</v>
      </c>
      <c r="W61" s="26">
        <v>1615767003</v>
      </c>
      <c r="X61" s="22">
        <v>0</v>
      </c>
      <c r="Y61" s="22">
        <v>1615767003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-2692407707</v>
      </c>
      <c r="D62" s="65">
        <f>SUM(D59:D61)</f>
        <v>0</v>
      </c>
      <c r="E62" s="66">
        <f t="shared" si="6"/>
        <v>5126863970</v>
      </c>
      <c r="F62" s="67">
        <f t="shared" si="6"/>
        <v>4733386852</v>
      </c>
      <c r="G62" s="67">
        <f t="shared" si="6"/>
        <v>-775185581</v>
      </c>
      <c r="H62" s="67">
        <f t="shared" si="6"/>
        <v>-854059344</v>
      </c>
      <c r="I62" s="67">
        <f t="shared" si="6"/>
        <v>1075557268</v>
      </c>
      <c r="J62" s="67">
        <f t="shared" si="6"/>
        <v>-553687657</v>
      </c>
      <c r="K62" s="67">
        <f t="shared" si="6"/>
        <v>-78140295</v>
      </c>
      <c r="L62" s="67">
        <f t="shared" si="6"/>
        <v>277164744</v>
      </c>
      <c r="M62" s="67">
        <f t="shared" si="6"/>
        <v>789373333</v>
      </c>
      <c r="N62" s="67">
        <f t="shared" si="6"/>
        <v>988397782</v>
      </c>
      <c r="O62" s="67">
        <f t="shared" si="6"/>
        <v>469539489</v>
      </c>
      <c r="P62" s="67">
        <f t="shared" si="6"/>
        <v>598792948</v>
      </c>
      <c r="Q62" s="67">
        <f t="shared" si="6"/>
        <v>521266124</v>
      </c>
      <c r="R62" s="67">
        <f t="shared" si="6"/>
        <v>1589598561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2024308686</v>
      </c>
      <c r="X62" s="67">
        <f t="shared" si="6"/>
        <v>2269569031</v>
      </c>
      <c r="Y62" s="67">
        <f t="shared" si="6"/>
        <v>-245260345</v>
      </c>
      <c r="Z62" s="68">
        <f>+IF(X62&lt;&gt;0,+(Y62/X62)*100,0)</f>
        <v>-10.806472138542324</v>
      </c>
      <c r="AA62" s="65">
        <f>SUM(AA59:AA61)</f>
        <v>4733386852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-16368481895</v>
      </c>
      <c r="D6" s="20">
        <v>0</v>
      </c>
      <c r="E6" s="21">
        <v>19947454290</v>
      </c>
      <c r="F6" s="22">
        <v>19946957142</v>
      </c>
      <c r="G6" s="22">
        <v>1723447793</v>
      </c>
      <c r="H6" s="22">
        <v>1723447793</v>
      </c>
      <c r="I6" s="22">
        <v>2098720371</v>
      </c>
      <c r="J6" s="22">
        <v>5545615957</v>
      </c>
      <c r="K6" s="22">
        <v>1690914154</v>
      </c>
      <c r="L6" s="22">
        <v>1367965826</v>
      </c>
      <c r="M6" s="22">
        <v>1377985647</v>
      </c>
      <c r="N6" s="22">
        <v>4436865627</v>
      </c>
      <c r="O6" s="22">
        <v>1586341002</v>
      </c>
      <c r="P6" s="22">
        <v>1179360867</v>
      </c>
      <c r="Q6" s="22">
        <v>2170206553</v>
      </c>
      <c r="R6" s="22">
        <v>4935908422</v>
      </c>
      <c r="S6" s="22">
        <v>0</v>
      </c>
      <c r="T6" s="22">
        <v>0</v>
      </c>
      <c r="U6" s="22">
        <v>0</v>
      </c>
      <c r="V6" s="22">
        <v>0</v>
      </c>
      <c r="W6" s="22">
        <v>14918390006</v>
      </c>
      <c r="X6" s="22">
        <v>15151597629</v>
      </c>
      <c r="Y6" s="22">
        <v>-233207623</v>
      </c>
      <c r="Z6" s="23">
        <v>-1.5391619333504676</v>
      </c>
      <c r="AA6" s="20">
        <v>19946957142</v>
      </c>
    </row>
    <row r="7" spans="1:27" x14ac:dyDescent="0.25">
      <c r="A7" s="19" t="s">
        <v>35</v>
      </c>
      <c r="B7" s="15" t="s">
        <v>32</v>
      </c>
      <c r="C7" s="20">
        <v>-64420</v>
      </c>
      <c r="D7" s="20">
        <v>0</v>
      </c>
      <c r="E7" s="21">
        <v>0</v>
      </c>
      <c r="F7" s="22">
        <v>0</v>
      </c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>
        <v>1122</v>
      </c>
      <c r="P7" s="22">
        <v>1127725</v>
      </c>
      <c r="Q7" s="22">
        <v>0</v>
      </c>
      <c r="R7" s="22">
        <v>1128847</v>
      </c>
      <c r="S7" s="22">
        <v>0</v>
      </c>
      <c r="T7" s="22">
        <v>0</v>
      </c>
      <c r="U7" s="22">
        <v>0</v>
      </c>
      <c r="V7" s="22">
        <v>0</v>
      </c>
      <c r="W7" s="22">
        <v>1221298</v>
      </c>
      <c r="X7" s="22">
        <v>0</v>
      </c>
      <c r="Y7" s="22">
        <v>1221298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-4522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16999</v>
      </c>
      <c r="N8" s="22">
        <v>16999</v>
      </c>
      <c r="O8" s="22">
        <v>1099</v>
      </c>
      <c r="P8" s="22">
        <v>170</v>
      </c>
      <c r="Q8" s="22">
        <v>0</v>
      </c>
      <c r="R8" s="22">
        <v>1269</v>
      </c>
      <c r="S8" s="22">
        <v>0</v>
      </c>
      <c r="T8" s="22">
        <v>0</v>
      </c>
      <c r="U8" s="22">
        <v>0</v>
      </c>
      <c r="V8" s="22">
        <v>0</v>
      </c>
      <c r="W8" s="22">
        <v>18268</v>
      </c>
      <c r="X8" s="22">
        <v>0</v>
      </c>
      <c r="Y8" s="22">
        <v>18268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-4460</v>
      </c>
      <c r="D9" s="20">
        <v>0</v>
      </c>
      <c r="E9" s="21">
        <v>0</v>
      </c>
      <c r="F9" s="22">
        <v>0</v>
      </c>
      <c r="G9" s="22">
        <v>505</v>
      </c>
      <c r="H9" s="22">
        <v>505</v>
      </c>
      <c r="I9" s="22">
        <v>-505</v>
      </c>
      <c r="J9" s="22">
        <v>505</v>
      </c>
      <c r="K9" s="22">
        <v>0</v>
      </c>
      <c r="L9" s="22">
        <v>4860</v>
      </c>
      <c r="M9" s="22">
        <v>32</v>
      </c>
      <c r="N9" s="22">
        <v>4892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5397</v>
      </c>
      <c r="X9" s="22">
        <v>0</v>
      </c>
      <c r="Y9" s="22">
        <v>5397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9432989</v>
      </c>
      <c r="D10" s="20">
        <v>0</v>
      </c>
      <c r="E10" s="21">
        <v>8442</v>
      </c>
      <c r="F10" s="22">
        <v>4512595</v>
      </c>
      <c r="G10" s="22">
        <v>748699</v>
      </c>
      <c r="H10" s="22">
        <v>748699</v>
      </c>
      <c r="I10" s="22">
        <v>1075888</v>
      </c>
      <c r="J10" s="22">
        <v>2573286</v>
      </c>
      <c r="K10" s="22">
        <v>1031127</v>
      </c>
      <c r="L10" s="22">
        <v>832617</v>
      </c>
      <c r="M10" s="22">
        <v>76356</v>
      </c>
      <c r="N10" s="22">
        <v>1940100</v>
      </c>
      <c r="O10" s="22">
        <v>58145859</v>
      </c>
      <c r="P10" s="22">
        <v>-58064490</v>
      </c>
      <c r="Q10" s="22">
        <v>138571</v>
      </c>
      <c r="R10" s="22">
        <v>219940</v>
      </c>
      <c r="S10" s="22">
        <v>0</v>
      </c>
      <c r="T10" s="22">
        <v>0</v>
      </c>
      <c r="U10" s="22">
        <v>0</v>
      </c>
      <c r="V10" s="22">
        <v>0</v>
      </c>
      <c r="W10" s="22">
        <v>4733326</v>
      </c>
      <c r="X10" s="22">
        <v>4512595</v>
      </c>
      <c r="Y10" s="22">
        <v>220731</v>
      </c>
      <c r="Z10" s="23">
        <v>4.8914427286295359</v>
      </c>
      <c r="AA10" s="20">
        <v>4512595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-361808229</v>
      </c>
      <c r="D13" s="20">
        <v>0</v>
      </c>
      <c r="E13" s="21">
        <v>341773086</v>
      </c>
      <c r="F13" s="22">
        <v>411825086</v>
      </c>
      <c r="G13" s="22">
        <v>18067578</v>
      </c>
      <c r="H13" s="22">
        <v>18067578</v>
      </c>
      <c r="I13" s="22">
        <v>90874803</v>
      </c>
      <c r="J13" s="22">
        <v>127009959</v>
      </c>
      <c r="K13" s="22">
        <v>32852237</v>
      </c>
      <c r="L13" s="22">
        <v>34356152</v>
      </c>
      <c r="M13" s="22">
        <v>30806043</v>
      </c>
      <c r="N13" s="22">
        <v>98014432</v>
      </c>
      <c r="O13" s="22">
        <v>37932594</v>
      </c>
      <c r="P13" s="22">
        <v>31708198</v>
      </c>
      <c r="Q13" s="22">
        <v>32586210</v>
      </c>
      <c r="R13" s="22">
        <v>102227002</v>
      </c>
      <c r="S13" s="22">
        <v>0</v>
      </c>
      <c r="T13" s="22">
        <v>0</v>
      </c>
      <c r="U13" s="22">
        <v>0</v>
      </c>
      <c r="V13" s="22">
        <v>0</v>
      </c>
      <c r="W13" s="22">
        <v>327251393</v>
      </c>
      <c r="X13" s="22">
        <v>205912542</v>
      </c>
      <c r="Y13" s="22">
        <v>121338851</v>
      </c>
      <c r="Z13" s="23">
        <v>58.927372670674913</v>
      </c>
      <c r="AA13" s="20">
        <v>411825086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107143910</v>
      </c>
      <c r="D21" s="20">
        <v>0</v>
      </c>
      <c r="E21" s="21">
        <v>99690224</v>
      </c>
      <c r="F21" s="22">
        <v>99690224</v>
      </c>
      <c r="G21" s="22">
        <v>12786517</v>
      </c>
      <c r="H21" s="22">
        <v>12786517</v>
      </c>
      <c r="I21" s="22">
        <v>4391560</v>
      </c>
      <c r="J21" s="22">
        <v>29964594</v>
      </c>
      <c r="K21" s="22">
        <v>14626860</v>
      </c>
      <c r="L21" s="22">
        <v>1835577</v>
      </c>
      <c r="M21" s="22">
        <v>3893731</v>
      </c>
      <c r="N21" s="22">
        <v>20356168</v>
      </c>
      <c r="O21" s="22">
        <v>3155410</v>
      </c>
      <c r="P21" s="22">
        <v>6080253</v>
      </c>
      <c r="Q21" s="22">
        <v>11472875</v>
      </c>
      <c r="R21" s="22">
        <v>20708538</v>
      </c>
      <c r="S21" s="22">
        <v>0</v>
      </c>
      <c r="T21" s="22">
        <v>0</v>
      </c>
      <c r="U21" s="22">
        <v>0</v>
      </c>
      <c r="V21" s="22">
        <v>0</v>
      </c>
      <c r="W21" s="22">
        <v>71029300</v>
      </c>
      <c r="X21" s="22">
        <v>74982941</v>
      </c>
      <c r="Y21" s="22">
        <v>-3953641</v>
      </c>
      <c r="Z21" s="23">
        <v>-5.2727206312166386</v>
      </c>
      <c r="AA21" s="20">
        <v>99690224</v>
      </c>
    </row>
    <row r="22" spans="1:27" x14ac:dyDescent="0.25">
      <c r="A22" s="19" t="s">
        <v>50</v>
      </c>
      <c r="B22" s="15" t="s">
        <v>32</v>
      </c>
      <c r="C22" s="20">
        <v>41040</v>
      </c>
      <c r="D22" s="20">
        <v>0</v>
      </c>
      <c r="E22" s="21">
        <v>74879653</v>
      </c>
      <c r="F22" s="22">
        <v>70322499</v>
      </c>
      <c r="G22" s="22">
        <v>1920611</v>
      </c>
      <c r="H22" s="22">
        <v>1920611</v>
      </c>
      <c r="I22" s="22">
        <v>882836</v>
      </c>
      <c r="J22" s="22">
        <v>4724058</v>
      </c>
      <c r="K22" s="22">
        <v>132877</v>
      </c>
      <c r="L22" s="22">
        <v>153702</v>
      </c>
      <c r="M22" s="22">
        <v>2211844</v>
      </c>
      <c r="N22" s="22">
        <v>2498423</v>
      </c>
      <c r="O22" s="22">
        <v>488961</v>
      </c>
      <c r="P22" s="22">
        <v>273212</v>
      </c>
      <c r="Q22" s="22">
        <v>2248186</v>
      </c>
      <c r="R22" s="22">
        <v>3010359</v>
      </c>
      <c r="S22" s="22">
        <v>0</v>
      </c>
      <c r="T22" s="22">
        <v>0</v>
      </c>
      <c r="U22" s="22">
        <v>0</v>
      </c>
      <c r="V22" s="22">
        <v>0</v>
      </c>
      <c r="W22" s="22">
        <v>10232840</v>
      </c>
      <c r="X22" s="22">
        <v>35165583</v>
      </c>
      <c r="Y22" s="22">
        <v>-24932743</v>
      </c>
      <c r="Z22" s="18">
        <v>-70.900980086125685</v>
      </c>
      <c r="AA22" s="20">
        <v>70322499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-10641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1609836031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-15003920194</v>
      </c>
      <c r="D35" s="29">
        <f t="shared" ref="D35:Y35" si="0">SUM(D6:D34)</f>
        <v>0</v>
      </c>
      <c r="E35" s="30">
        <f t="shared" si="0"/>
        <v>20463805695</v>
      </c>
      <c r="F35" s="31">
        <f t="shared" si="0"/>
        <v>20533307546</v>
      </c>
      <c r="G35" s="31">
        <f t="shared" si="0"/>
        <v>1756991517</v>
      </c>
      <c r="H35" s="31">
        <f t="shared" si="0"/>
        <v>1756991517</v>
      </c>
      <c r="I35" s="31">
        <f t="shared" si="0"/>
        <v>2195954724</v>
      </c>
      <c r="J35" s="31">
        <f t="shared" si="0"/>
        <v>5709937758</v>
      </c>
      <c r="K35" s="31">
        <f t="shared" si="0"/>
        <v>1739561184</v>
      </c>
      <c r="L35" s="31">
        <f t="shared" si="0"/>
        <v>1405187404</v>
      </c>
      <c r="M35" s="31">
        <f t="shared" si="0"/>
        <v>1414991105</v>
      </c>
      <c r="N35" s="31">
        <f t="shared" si="0"/>
        <v>4559739693</v>
      </c>
      <c r="O35" s="31">
        <f t="shared" si="0"/>
        <v>1686066047</v>
      </c>
      <c r="P35" s="31">
        <f t="shared" si="0"/>
        <v>1160485935</v>
      </c>
      <c r="Q35" s="31">
        <f t="shared" si="0"/>
        <v>2216652395</v>
      </c>
      <c r="R35" s="31">
        <f t="shared" si="0"/>
        <v>5063204377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15332881828</v>
      </c>
      <c r="X35" s="31">
        <f t="shared" si="0"/>
        <v>15472171290</v>
      </c>
      <c r="Y35" s="31">
        <f t="shared" si="0"/>
        <v>-139289462</v>
      </c>
      <c r="Z35" s="32">
        <f>+IF(X35&lt;&gt;0,+(Y35/X35)*100,0)</f>
        <v>-0.90025801414198281</v>
      </c>
      <c r="AA35" s="29">
        <f>SUM(AA6:AA34)</f>
        <v>20533307546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1518229382</v>
      </c>
      <c r="D37" s="20">
        <v>0</v>
      </c>
      <c r="E37" s="21">
        <v>1331138257</v>
      </c>
      <c r="F37" s="22">
        <v>1322414716</v>
      </c>
      <c r="G37" s="22">
        <v>112541973</v>
      </c>
      <c r="H37" s="22">
        <v>112541973</v>
      </c>
      <c r="I37" s="22">
        <v>106785602</v>
      </c>
      <c r="J37" s="22">
        <v>331869548</v>
      </c>
      <c r="K37" s="22">
        <v>93081438</v>
      </c>
      <c r="L37" s="22">
        <v>110757173</v>
      </c>
      <c r="M37" s="22">
        <v>108779536</v>
      </c>
      <c r="N37" s="22">
        <v>312618147</v>
      </c>
      <c r="O37" s="22">
        <v>108987014</v>
      </c>
      <c r="P37" s="22">
        <v>112649091</v>
      </c>
      <c r="Q37" s="22">
        <v>116801325</v>
      </c>
      <c r="R37" s="22">
        <v>338437430</v>
      </c>
      <c r="S37" s="22">
        <v>0</v>
      </c>
      <c r="T37" s="22">
        <v>0</v>
      </c>
      <c r="U37" s="22">
        <v>0</v>
      </c>
      <c r="V37" s="22">
        <v>0</v>
      </c>
      <c r="W37" s="22">
        <v>982925125</v>
      </c>
      <c r="X37" s="22">
        <v>985593964</v>
      </c>
      <c r="Y37" s="22">
        <v>-2668839</v>
      </c>
      <c r="Z37" s="23">
        <v>-0.27078483609706849</v>
      </c>
      <c r="AA37" s="20">
        <v>1322414716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15481090667</v>
      </c>
      <c r="D39" s="20">
        <v>0</v>
      </c>
      <c r="E39" s="21">
        <v>17297830274</v>
      </c>
      <c r="F39" s="22">
        <v>17277741810</v>
      </c>
      <c r="G39" s="22">
        <v>1960042444</v>
      </c>
      <c r="H39" s="22">
        <v>1960042444</v>
      </c>
      <c r="I39" s="22">
        <v>1337134529</v>
      </c>
      <c r="J39" s="22">
        <v>5257219417</v>
      </c>
      <c r="K39" s="22">
        <v>1243997381</v>
      </c>
      <c r="L39" s="22">
        <v>1282681981</v>
      </c>
      <c r="M39" s="22">
        <v>14698589</v>
      </c>
      <c r="N39" s="22">
        <v>2541377951</v>
      </c>
      <c r="O39" s="22">
        <v>2133315891</v>
      </c>
      <c r="P39" s="22">
        <v>1218578183</v>
      </c>
      <c r="Q39" s="22">
        <v>1122594433</v>
      </c>
      <c r="R39" s="22">
        <v>4474488507</v>
      </c>
      <c r="S39" s="22">
        <v>0</v>
      </c>
      <c r="T39" s="22">
        <v>0</v>
      </c>
      <c r="U39" s="22">
        <v>0</v>
      </c>
      <c r="V39" s="22">
        <v>0</v>
      </c>
      <c r="W39" s="22">
        <v>12273085875</v>
      </c>
      <c r="X39" s="22">
        <v>12749229958</v>
      </c>
      <c r="Y39" s="22">
        <v>-476144083</v>
      </c>
      <c r="Z39" s="23">
        <v>-3.7346889543020976</v>
      </c>
      <c r="AA39" s="20">
        <v>17277741810</v>
      </c>
    </row>
    <row r="40" spans="1:27" x14ac:dyDescent="0.25">
      <c r="A40" s="19" t="s">
        <v>66</v>
      </c>
      <c r="B40" s="15" t="s">
        <v>32</v>
      </c>
      <c r="C40" s="20">
        <v>311485022</v>
      </c>
      <c r="D40" s="20">
        <v>0</v>
      </c>
      <c r="E40" s="21">
        <v>259217601</v>
      </c>
      <c r="F40" s="22">
        <v>268106491</v>
      </c>
      <c r="G40" s="22">
        <v>26702963</v>
      </c>
      <c r="H40" s="22">
        <v>26702963</v>
      </c>
      <c r="I40" s="22">
        <v>10124050</v>
      </c>
      <c r="J40" s="22">
        <v>63529976</v>
      </c>
      <c r="K40" s="22">
        <v>34283310</v>
      </c>
      <c r="L40" s="22">
        <v>24153079</v>
      </c>
      <c r="M40" s="22">
        <v>25225962</v>
      </c>
      <c r="N40" s="22">
        <v>83662351</v>
      </c>
      <c r="O40" s="22">
        <v>31954497</v>
      </c>
      <c r="P40" s="22">
        <v>25208888</v>
      </c>
      <c r="Q40" s="22">
        <v>22029431</v>
      </c>
      <c r="R40" s="22">
        <v>79192816</v>
      </c>
      <c r="S40" s="22">
        <v>0</v>
      </c>
      <c r="T40" s="22">
        <v>0</v>
      </c>
      <c r="U40" s="22">
        <v>0</v>
      </c>
      <c r="V40" s="22">
        <v>0</v>
      </c>
      <c r="W40" s="22">
        <v>226385143</v>
      </c>
      <c r="X40" s="22">
        <v>205934615</v>
      </c>
      <c r="Y40" s="22">
        <v>20450528</v>
      </c>
      <c r="Z40" s="23">
        <v>9.9305927757701156</v>
      </c>
      <c r="AA40" s="20">
        <v>268106491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1013060925</v>
      </c>
      <c r="F41" s="22">
        <v>574524671</v>
      </c>
      <c r="G41" s="22">
        <v>84421744</v>
      </c>
      <c r="H41" s="22">
        <v>84421744</v>
      </c>
      <c r="I41" s="22">
        <v>0</v>
      </c>
      <c r="J41" s="22">
        <v>168843488</v>
      </c>
      <c r="K41" s="22">
        <v>168843487</v>
      </c>
      <c r="L41" s="22">
        <v>84421744</v>
      </c>
      <c r="M41" s="22">
        <v>84421744</v>
      </c>
      <c r="N41" s="22">
        <v>337686975</v>
      </c>
      <c r="O41" s="22">
        <v>0</v>
      </c>
      <c r="P41" s="22">
        <v>-61757008</v>
      </c>
      <c r="Q41" s="22">
        <v>11332368</v>
      </c>
      <c r="R41" s="22">
        <v>-50424640</v>
      </c>
      <c r="S41" s="22">
        <v>0</v>
      </c>
      <c r="T41" s="22">
        <v>0</v>
      </c>
      <c r="U41" s="22">
        <v>0</v>
      </c>
      <c r="V41" s="22">
        <v>0</v>
      </c>
      <c r="W41" s="22">
        <v>456105823</v>
      </c>
      <c r="X41" s="22">
        <v>540527568</v>
      </c>
      <c r="Y41" s="22">
        <v>-84421745</v>
      </c>
      <c r="Z41" s="23">
        <v>-15.61839765404898</v>
      </c>
      <c r="AA41" s="20">
        <v>574524671</v>
      </c>
    </row>
    <row r="42" spans="1:27" x14ac:dyDescent="0.25">
      <c r="A42" s="19" t="s">
        <v>68</v>
      </c>
      <c r="B42" s="15" t="s">
        <v>32</v>
      </c>
      <c r="C42" s="20">
        <v>71979599</v>
      </c>
      <c r="D42" s="20">
        <v>0</v>
      </c>
      <c r="E42" s="21">
        <v>343159195</v>
      </c>
      <c r="F42" s="22">
        <v>343159195</v>
      </c>
      <c r="G42" s="22">
        <v>0</v>
      </c>
      <c r="H42" s="22">
        <v>0</v>
      </c>
      <c r="I42" s="22">
        <v>0</v>
      </c>
      <c r="J42" s="22">
        <v>0</v>
      </c>
      <c r="K42" s="22">
        <v>102055211</v>
      </c>
      <c r="L42" s="22">
        <v>26488378</v>
      </c>
      <c r="M42" s="22">
        <v>70483100</v>
      </c>
      <c r="N42" s="22">
        <v>199026689</v>
      </c>
      <c r="O42" s="22">
        <v>212621127</v>
      </c>
      <c r="P42" s="22">
        <v>-52010554</v>
      </c>
      <c r="Q42" s="22">
        <v>29058095</v>
      </c>
      <c r="R42" s="22">
        <v>189668668</v>
      </c>
      <c r="S42" s="22">
        <v>0</v>
      </c>
      <c r="T42" s="22">
        <v>0</v>
      </c>
      <c r="U42" s="22">
        <v>0</v>
      </c>
      <c r="V42" s="22">
        <v>0</v>
      </c>
      <c r="W42" s="22">
        <v>388695357</v>
      </c>
      <c r="X42" s="22">
        <v>231310631</v>
      </c>
      <c r="Y42" s="22">
        <v>157384726</v>
      </c>
      <c r="Z42" s="23">
        <v>68.040420502765386</v>
      </c>
      <c r="AA42" s="20">
        <v>343159195</v>
      </c>
    </row>
    <row r="43" spans="1:27" x14ac:dyDescent="0.25">
      <c r="A43" s="19" t="s">
        <v>69</v>
      </c>
      <c r="B43" s="15" t="s">
        <v>32</v>
      </c>
      <c r="C43" s="20">
        <v>611195029</v>
      </c>
      <c r="D43" s="20">
        <v>0</v>
      </c>
      <c r="E43" s="21">
        <v>92193233</v>
      </c>
      <c r="F43" s="22">
        <v>313169755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2585376</v>
      </c>
      <c r="M43" s="22">
        <v>643499</v>
      </c>
      <c r="N43" s="22">
        <v>3228875</v>
      </c>
      <c r="O43" s="22">
        <v>0</v>
      </c>
      <c r="P43" s="22">
        <v>63242</v>
      </c>
      <c r="Q43" s="22">
        <v>540541020</v>
      </c>
      <c r="R43" s="22">
        <v>540604262</v>
      </c>
      <c r="S43" s="22">
        <v>0</v>
      </c>
      <c r="T43" s="22">
        <v>0</v>
      </c>
      <c r="U43" s="22">
        <v>0</v>
      </c>
      <c r="V43" s="22">
        <v>0</v>
      </c>
      <c r="W43" s="22">
        <v>543833137</v>
      </c>
      <c r="X43" s="22">
        <v>158199313</v>
      </c>
      <c r="Y43" s="22">
        <v>385633824</v>
      </c>
      <c r="Z43" s="23">
        <v>243.76453771325797</v>
      </c>
      <c r="AA43" s="20">
        <v>313169755</v>
      </c>
    </row>
    <row r="44" spans="1:27" x14ac:dyDescent="0.25">
      <c r="A44" s="19" t="s">
        <v>70</v>
      </c>
      <c r="B44" s="15" t="s">
        <v>32</v>
      </c>
      <c r="C44" s="20">
        <v>110547727</v>
      </c>
      <c r="D44" s="20">
        <v>0</v>
      </c>
      <c r="E44" s="21">
        <v>106367415</v>
      </c>
      <c r="F44" s="22">
        <v>113478525</v>
      </c>
      <c r="G44" s="22">
        <v>83998</v>
      </c>
      <c r="H44" s="22">
        <v>83998</v>
      </c>
      <c r="I44" s="22">
        <v>2347844</v>
      </c>
      <c r="J44" s="22">
        <v>2515840</v>
      </c>
      <c r="K44" s="22">
        <v>8716078</v>
      </c>
      <c r="L44" s="22">
        <v>2328967</v>
      </c>
      <c r="M44" s="22">
        <v>7814098</v>
      </c>
      <c r="N44" s="22">
        <v>18859143</v>
      </c>
      <c r="O44" s="22">
        <v>8268156</v>
      </c>
      <c r="P44" s="22">
        <v>4323244</v>
      </c>
      <c r="Q44" s="22">
        <v>16038654</v>
      </c>
      <c r="R44" s="22">
        <v>28630054</v>
      </c>
      <c r="S44" s="22">
        <v>0</v>
      </c>
      <c r="T44" s="22">
        <v>0</v>
      </c>
      <c r="U44" s="22">
        <v>0</v>
      </c>
      <c r="V44" s="22">
        <v>0</v>
      </c>
      <c r="W44" s="22">
        <v>50005037</v>
      </c>
      <c r="X44" s="22">
        <v>67744918</v>
      </c>
      <c r="Y44" s="22">
        <v>-17739881</v>
      </c>
      <c r="Z44" s="23">
        <v>-26.186290460931698</v>
      </c>
      <c r="AA44" s="20">
        <v>113478525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111315424</v>
      </c>
      <c r="D47" s="20">
        <v>0</v>
      </c>
      <c r="E47" s="21">
        <v>75016258</v>
      </c>
      <c r="F47" s="22">
        <v>76733692</v>
      </c>
      <c r="G47" s="22">
        <v>-3255514</v>
      </c>
      <c r="H47" s="22">
        <v>-3255514</v>
      </c>
      <c r="I47" s="22">
        <v>12886938</v>
      </c>
      <c r="J47" s="22">
        <v>6375910</v>
      </c>
      <c r="K47" s="22">
        <v>6825210</v>
      </c>
      <c r="L47" s="22">
        <v>4241457</v>
      </c>
      <c r="M47" s="22">
        <v>4333870</v>
      </c>
      <c r="N47" s="22">
        <v>15400537</v>
      </c>
      <c r="O47" s="22">
        <v>3627430</v>
      </c>
      <c r="P47" s="22">
        <v>3958640</v>
      </c>
      <c r="Q47" s="22">
        <v>3383017</v>
      </c>
      <c r="R47" s="22">
        <v>10969087</v>
      </c>
      <c r="S47" s="22">
        <v>0</v>
      </c>
      <c r="T47" s="22">
        <v>0</v>
      </c>
      <c r="U47" s="22">
        <v>0</v>
      </c>
      <c r="V47" s="22">
        <v>0</v>
      </c>
      <c r="W47" s="22">
        <v>32745534</v>
      </c>
      <c r="X47" s="22">
        <v>49476319</v>
      </c>
      <c r="Y47" s="22">
        <v>-16730785</v>
      </c>
      <c r="Z47" s="23">
        <v>-33.815743244763219</v>
      </c>
      <c r="AA47" s="20">
        <v>76733692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658842108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71268274</v>
      </c>
      <c r="R49" s="22">
        <v>71268274</v>
      </c>
      <c r="S49" s="22">
        <v>0</v>
      </c>
      <c r="T49" s="22">
        <v>0</v>
      </c>
      <c r="U49" s="22">
        <v>0</v>
      </c>
      <c r="V49" s="22">
        <v>0</v>
      </c>
      <c r="W49" s="22">
        <v>71268274</v>
      </c>
      <c r="X49" s="22">
        <v>0</v>
      </c>
      <c r="Y49" s="22">
        <v>71268274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18874684958</v>
      </c>
      <c r="D50" s="29">
        <f t="shared" ref="D50:Y50" si="1">SUM(D37:D49)</f>
        <v>0</v>
      </c>
      <c r="E50" s="30">
        <f t="shared" si="1"/>
        <v>20517983158</v>
      </c>
      <c r="F50" s="31">
        <f t="shared" si="1"/>
        <v>20289328855</v>
      </c>
      <c r="G50" s="31">
        <f t="shared" si="1"/>
        <v>2180537608</v>
      </c>
      <c r="H50" s="31">
        <f t="shared" si="1"/>
        <v>2180537608</v>
      </c>
      <c r="I50" s="31">
        <f t="shared" si="1"/>
        <v>1469278963</v>
      </c>
      <c r="J50" s="31">
        <f t="shared" si="1"/>
        <v>5830354179</v>
      </c>
      <c r="K50" s="31">
        <f t="shared" si="1"/>
        <v>1657802115</v>
      </c>
      <c r="L50" s="31">
        <f t="shared" si="1"/>
        <v>1537658155</v>
      </c>
      <c r="M50" s="31">
        <f t="shared" si="1"/>
        <v>316400398</v>
      </c>
      <c r="N50" s="31">
        <f t="shared" si="1"/>
        <v>3511860668</v>
      </c>
      <c r="O50" s="31">
        <f t="shared" si="1"/>
        <v>2498774115</v>
      </c>
      <c r="P50" s="31">
        <f t="shared" si="1"/>
        <v>1251013726</v>
      </c>
      <c r="Q50" s="31">
        <f t="shared" si="1"/>
        <v>1933046617</v>
      </c>
      <c r="R50" s="31">
        <f t="shared" si="1"/>
        <v>5682834458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15025049305</v>
      </c>
      <c r="X50" s="31">
        <f t="shared" si="1"/>
        <v>14988017286</v>
      </c>
      <c r="Y50" s="31">
        <f t="shared" si="1"/>
        <v>37032019</v>
      </c>
      <c r="Z50" s="32">
        <f>+IF(X50&lt;&gt;0,+(Y50/X50)*100,0)</f>
        <v>0.24707750393770131</v>
      </c>
      <c r="AA50" s="29">
        <f>SUM(AA37:AA49)</f>
        <v>20289328855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-33878605152</v>
      </c>
      <c r="D51" s="39">
        <f t="shared" si="2"/>
        <v>0</v>
      </c>
      <c r="E51" s="40">
        <f t="shared" si="2"/>
        <v>-54177463</v>
      </c>
      <c r="F51" s="41">
        <f t="shared" si="2"/>
        <v>243978691</v>
      </c>
      <c r="G51" s="41">
        <f t="shared" si="2"/>
        <v>-423546091</v>
      </c>
      <c r="H51" s="41">
        <f t="shared" si="2"/>
        <v>-423546091</v>
      </c>
      <c r="I51" s="41">
        <f t="shared" si="2"/>
        <v>726675761</v>
      </c>
      <c r="J51" s="41">
        <f t="shared" si="2"/>
        <v>-120416421</v>
      </c>
      <c r="K51" s="41">
        <f t="shared" si="2"/>
        <v>81759069</v>
      </c>
      <c r="L51" s="41">
        <f t="shared" si="2"/>
        <v>-132470751</v>
      </c>
      <c r="M51" s="41">
        <f t="shared" si="2"/>
        <v>1098590707</v>
      </c>
      <c r="N51" s="41">
        <f t="shared" si="2"/>
        <v>1047879025</v>
      </c>
      <c r="O51" s="41">
        <f t="shared" si="2"/>
        <v>-812708068</v>
      </c>
      <c r="P51" s="41">
        <f t="shared" si="2"/>
        <v>-90527791</v>
      </c>
      <c r="Q51" s="41">
        <f t="shared" si="2"/>
        <v>283605778</v>
      </c>
      <c r="R51" s="41">
        <f t="shared" si="2"/>
        <v>-619630081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307832523</v>
      </c>
      <c r="X51" s="41">
        <f t="shared" si="2"/>
        <v>484154004</v>
      </c>
      <c r="Y51" s="41">
        <f t="shared" si="2"/>
        <v>-176321481</v>
      </c>
      <c r="Z51" s="42">
        <f>+IF(X51&lt;&gt;0,+(Y51/X51)*100,0)</f>
        <v>-36.418470061852467</v>
      </c>
      <c r="AA51" s="39">
        <f>+AA35-AA50</f>
        <v>243978691</v>
      </c>
    </row>
    <row r="52" spans="1:27" x14ac:dyDescent="0.25">
      <c r="A52" s="43" t="s">
        <v>78</v>
      </c>
      <c r="B52" s="15" t="s">
        <v>32</v>
      </c>
      <c r="C52" s="20">
        <v>620514141</v>
      </c>
      <c r="D52" s="20">
        <v>0</v>
      </c>
      <c r="E52" s="21">
        <v>482499997</v>
      </c>
      <c r="F52" s="22">
        <v>482499997</v>
      </c>
      <c r="G52" s="22">
        <v>0</v>
      </c>
      <c r="H52" s="22">
        <v>0</v>
      </c>
      <c r="I52" s="22">
        <v>99862794</v>
      </c>
      <c r="J52" s="22">
        <v>99862794</v>
      </c>
      <c r="K52" s="22">
        <v>48450032</v>
      </c>
      <c r="L52" s="22">
        <v>-83598767</v>
      </c>
      <c r="M52" s="22">
        <v>3206400</v>
      </c>
      <c r="N52" s="22">
        <v>-31942335</v>
      </c>
      <c r="O52" s="22">
        <v>745305</v>
      </c>
      <c r="P52" s="22">
        <v>-216526739</v>
      </c>
      <c r="Q52" s="22">
        <v>465144163</v>
      </c>
      <c r="R52" s="22">
        <v>249362729</v>
      </c>
      <c r="S52" s="22">
        <v>0</v>
      </c>
      <c r="T52" s="22">
        <v>0</v>
      </c>
      <c r="U52" s="22">
        <v>0</v>
      </c>
      <c r="V52" s="22">
        <v>0</v>
      </c>
      <c r="W52" s="22">
        <v>317283188</v>
      </c>
      <c r="X52" s="22">
        <v>422081179</v>
      </c>
      <c r="Y52" s="22">
        <v>-104797991</v>
      </c>
      <c r="Z52" s="23">
        <v>-24.828870893577559</v>
      </c>
      <c r="AA52" s="20">
        <v>482499997</v>
      </c>
    </row>
    <row r="53" spans="1:27" x14ac:dyDescent="0.25">
      <c r="A53" s="43" t="s">
        <v>79</v>
      </c>
      <c r="B53" s="15" t="s">
        <v>32</v>
      </c>
      <c r="C53" s="44">
        <v>3816689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-33254274322</v>
      </c>
      <c r="D54" s="48">
        <f t="shared" si="3"/>
        <v>0</v>
      </c>
      <c r="E54" s="49">
        <f t="shared" si="3"/>
        <v>428322534</v>
      </c>
      <c r="F54" s="50">
        <f t="shared" si="3"/>
        <v>726478688</v>
      </c>
      <c r="G54" s="50">
        <f t="shared" si="3"/>
        <v>-423546091</v>
      </c>
      <c r="H54" s="50">
        <f t="shared" si="3"/>
        <v>-423546091</v>
      </c>
      <c r="I54" s="50">
        <f t="shared" si="3"/>
        <v>826538555</v>
      </c>
      <c r="J54" s="50">
        <f t="shared" si="3"/>
        <v>-20553627</v>
      </c>
      <c r="K54" s="50">
        <f t="shared" si="3"/>
        <v>130209101</v>
      </c>
      <c r="L54" s="50">
        <f t="shared" si="3"/>
        <v>-216069518</v>
      </c>
      <c r="M54" s="50">
        <f t="shared" si="3"/>
        <v>1101797107</v>
      </c>
      <c r="N54" s="50">
        <f t="shared" si="3"/>
        <v>1015936690</v>
      </c>
      <c r="O54" s="50">
        <f t="shared" si="3"/>
        <v>-811962763</v>
      </c>
      <c r="P54" s="50">
        <f t="shared" si="3"/>
        <v>-307054530</v>
      </c>
      <c r="Q54" s="50">
        <f t="shared" si="3"/>
        <v>748749941</v>
      </c>
      <c r="R54" s="50">
        <f t="shared" si="3"/>
        <v>-370267352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625115711</v>
      </c>
      <c r="X54" s="50">
        <f t="shared" si="3"/>
        <v>906235183</v>
      </c>
      <c r="Y54" s="50">
        <f t="shared" si="3"/>
        <v>-281119472</v>
      </c>
      <c r="Z54" s="51">
        <f>+IF(X54&lt;&gt;0,+(Y54/X54)*100,0)</f>
        <v>-31.02058684914245</v>
      </c>
      <c r="AA54" s="48">
        <f>SUM(AA51:AA53)</f>
        <v>726478688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-33254274322</v>
      </c>
      <c r="D56" s="54">
        <f>+D54-D55</f>
        <v>0</v>
      </c>
      <c r="E56" s="55">
        <f t="shared" si="4"/>
        <v>428322534</v>
      </c>
      <c r="F56" s="56">
        <f t="shared" si="4"/>
        <v>726478688</v>
      </c>
      <c r="G56" s="56">
        <f t="shared" si="4"/>
        <v>-423546091</v>
      </c>
      <c r="H56" s="56">
        <f t="shared" si="4"/>
        <v>-423546091</v>
      </c>
      <c r="I56" s="56">
        <f t="shared" si="4"/>
        <v>826538555</v>
      </c>
      <c r="J56" s="56">
        <f t="shared" si="4"/>
        <v>-20553627</v>
      </c>
      <c r="K56" s="56">
        <f t="shared" si="4"/>
        <v>130209101</v>
      </c>
      <c r="L56" s="56">
        <f t="shared" si="4"/>
        <v>-216069518</v>
      </c>
      <c r="M56" s="56">
        <f t="shared" si="4"/>
        <v>1101797107</v>
      </c>
      <c r="N56" s="56">
        <f t="shared" si="4"/>
        <v>1015936690</v>
      </c>
      <c r="O56" s="56">
        <f t="shared" si="4"/>
        <v>-811962763</v>
      </c>
      <c r="P56" s="56">
        <f t="shared" si="4"/>
        <v>-307054530</v>
      </c>
      <c r="Q56" s="56">
        <f t="shared" si="4"/>
        <v>748749941</v>
      </c>
      <c r="R56" s="56">
        <f t="shared" si="4"/>
        <v>-370267352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625115711</v>
      </c>
      <c r="X56" s="56">
        <f t="shared" si="4"/>
        <v>906235183</v>
      </c>
      <c r="Y56" s="56">
        <f t="shared" si="4"/>
        <v>-281119472</v>
      </c>
      <c r="Z56" s="57">
        <f>+IF(X56&lt;&gt;0,+(Y56/X56)*100,0)</f>
        <v>-31.02058684914245</v>
      </c>
      <c r="AA56" s="54">
        <f>+AA54-AA55</f>
        <v>726478688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-33254274322</v>
      </c>
      <c r="D59" s="48">
        <f>SUM(D56:D58)</f>
        <v>0</v>
      </c>
      <c r="E59" s="49">
        <f t="shared" si="5"/>
        <v>428322534</v>
      </c>
      <c r="F59" s="50">
        <f t="shared" si="5"/>
        <v>726478688</v>
      </c>
      <c r="G59" s="50">
        <f t="shared" si="5"/>
        <v>-423546091</v>
      </c>
      <c r="H59" s="50">
        <f t="shared" si="5"/>
        <v>-423546091</v>
      </c>
      <c r="I59" s="50">
        <f t="shared" si="5"/>
        <v>826538555</v>
      </c>
      <c r="J59" s="50">
        <f t="shared" si="5"/>
        <v>-20553627</v>
      </c>
      <c r="K59" s="50">
        <f t="shared" si="5"/>
        <v>130209101</v>
      </c>
      <c r="L59" s="50">
        <f t="shared" si="5"/>
        <v>-216069518</v>
      </c>
      <c r="M59" s="50">
        <f t="shared" si="5"/>
        <v>1101797107</v>
      </c>
      <c r="N59" s="50">
        <f t="shared" si="5"/>
        <v>1015936690</v>
      </c>
      <c r="O59" s="50">
        <f t="shared" si="5"/>
        <v>-811962763</v>
      </c>
      <c r="P59" s="50">
        <f t="shared" si="5"/>
        <v>-307054530</v>
      </c>
      <c r="Q59" s="50">
        <f t="shared" si="5"/>
        <v>748749941</v>
      </c>
      <c r="R59" s="50">
        <f t="shared" si="5"/>
        <v>-370267352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625115711</v>
      </c>
      <c r="X59" s="50">
        <f t="shared" si="5"/>
        <v>906235183</v>
      </c>
      <c r="Y59" s="50">
        <f t="shared" si="5"/>
        <v>-281119472</v>
      </c>
      <c r="Z59" s="51">
        <f>+IF(X59&lt;&gt;0,+(Y59/X59)*100,0)</f>
        <v>-31.02058684914245</v>
      </c>
      <c r="AA59" s="48">
        <f>SUM(AA56:AA58)</f>
        <v>726478688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-33254274322</v>
      </c>
      <c r="D62" s="65">
        <f>SUM(D59:D61)</f>
        <v>0</v>
      </c>
      <c r="E62" s="66">
        <f t="shared" si="6"/>
        <v>428322534</v>
      </c>
      <c r="F62" s="67">
        <f t="shared" si="6"/>
        <v>726478688</v>
      </c>
      <c r="G62" s="67">
        <f t="shared" si="6"/>
        <v>-423546091</v>
      </c>
      <c r="H62" s="67">
        <f t="shared" si="6"/>
        <v>-423546091</v>
      </c>
      <c r="I62" s="67">
        <f t="shared" si="6"/>
        <v>826538555</v>
      </c>
      <c r="J62" s="67">
        <f t="shared" si="6"/>
        <v>-20553627</v>
      </c>
      <c r="K62" s="67">
        <f t="shared" si="6"/>
        <v>130209101</v>
      </c>
      <c r="L62" s="67">
        <f t="shared" si="6"/>
        <v>-216069518</v>
      </c>
      <c r="M62" s="67">
        <f t="shared" si="6"/>
        <v>1101797107</v>
      </c>
      <c r="N62" s="67">
        <f t="shared" si="6"/>
        <v>1015936690</v>
      </c>
      <c r="O62" s="67">
        <f t="shared" si="6"/>
        <v>-811962763</v>
      </c>
      <c r="P62" s="67">
        <f t="shared" si="6"/>
        <v>-307054530</v>
      </c>
      <c r="Q62" s="67">
        <f t="shared" si="6"/>
        <v>748749941</v>
      </c>
      <c r="R62" s="67">
        <f t="shared" si="6"/>
        <v>-370267352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625115711</v>
      </c>
      <c r="X62" s="67">
        <f t="shared" si="6"/>
        <v>906235183</v>
      </c>
      <c r="Y62" s="67">
        <f t="shared" si="6"/>
        <v>-281119472</v>
      </c>
      <c r="Z62" s="68">
        <f>+IF(X62&lt;&gt;0,+(Y62/X62)*100,0)</f>
        <v>-31.02058684914245</v>
      </c>
      <c r="AA62" s="65">
        <f>SUM(AA59:AA61)</f>
        <v>726478688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3455777498</v>
      </c>
      <c r="D6" s="20">
        <v>0</v>
      </c>
      <c r="E6" s="21">
        <v>3952670198</v>
      </c>
      <c r="F6" s="22">
        <v>3952670198</v>
      </c>
      <c r="G6" s="22">
        <v>384476752</v>
      </c>
      <c r="H6" s="22">
        <v>456703558</v>
      </c>
      <c r="I6" s="22">
        <v>463850346</v>
      </c>
      <c r="J6" s="22">
        <v>1305030656</v>
      </c>
      <c r="K6" s="22">
        <v>302286110</v>
      </c>
      <c r="L6" s="22">
        <v>297556234</v>
      </c>
      <c r="M6" s="22">
        <v>296918843</v>
      </c>
      <c r="N6" s="22">
        <v>896761187</v>
      </c>
      <c r="O6" s="22">
        <v>288903824</v>
      </c>
      <c r="P6" s="22">
        <v>206228096</v>
      </c>
      <c r="Q6" s="22">
        <v>288953954</v>
      </c>
      <c r="R6" s="22">
        <v>784085874</v>
      </c>
      <c r="S6" s="22">
        <v>0</v>
      </c>
      <c r="T6" s="22">
        <v>0</v>
      </c>
      <c r="U6" s="22">
        <v>0</v>
      </c>
      <c r="V6" s="22">
        <v>0</v>
      </c>
      <c r="W6" s="22">
        <v>2985877717</v>
      </c>
      <c r="X6" s="22">
        <v>2964502388</v>
      </c>
      <c r="Y6" s="22">
        <v>21375329</v>
      </c>
      <c r="Z6" s="23">
        <v>0.72104273170853661</v>
      </c>
      <c r="AA6" s="20">
        <v>3952670198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90521571</v>
      </c>
      <c r="D13" s="20">
        <v>0</v>
      </c>
      <c r="E13" s="21">
        <v>97371384</v>
      </c>
      <c r="F13" s="22">
        <v>97371384</v>
      </c>
      <c r="G13" s="22">
        <v>6381978</v>
      </c>
      <c r="H13" s="22">
        <v>6227509</v>
      </c>
      <c r="I13" s="22">
        <v>7367173</v>
      </c>
      <c r="J13" s="22">
        <v>19976660</v>
      </c>
      <c r="K13" s="22">
        <v>8075401</v>
      </c>
      <c r="L13" s="22">
        <v>8719508</v>
      </c>
      <c r="M13" s="22">
        <v>8581443</v>
      </c>
      <c r="N13" s="22">
        <v>25376352</v>
      </c>
      <c r="O13" s="22">
        <v>9261043</v>
      </c>
      <c r="P13" s="22">
        <v>6427002</v>
      </c>
      <c r="Q13" s="22">
        <v>-114769953</v>
      </c>
      <c r="R13" s="22">
        <v>-99081908</v>
      </c>
      <c r="S13" s="22">
        <v>0</v>
      </c>
      <c r="T13" s="22">
        <v>0</v>
      </c>
      <c r="U13" s="22">
        <v>0</v>
      </c>
      <c r="V13" s="22">
        <v>0</v>
      </c>
      <c r="W13" s="22">
        <v>-53728896</v>
      </c>
      <c r="X13" s="22">
        <v>73028532</v>
      </c>
      <c r="Y13" s="22">
        <v>-126757428</v>
      </c>
      <c r="Z13" s="23">
        <v>-173.5724716471091</v>
      </c>
      <c r="AA13" s="20">
        <v>97371384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75675</v>
      </c>
      <c r="R21" s="22">
        <v>75675</v>
      </c>
      <c r="S21" s="22">
        <v>0</v>
      </c>
      <c r="T21" s="22">
        <v>0</v>
      </c>
      <c r="U21" s="22">
        <v>0</v>
      </c>
      <c r="V21" s="22">
        <v>0</v>
      </c>
      <c r="W21" s="22">
        <v>75675</v>
      </c>
      <c r="X21" s="22">
        <v>0</v>
      </c>
      <c r="Y21" s="22">
        <v>75675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3088856</v>
      </c>
      <c r="D26" s="20">
        <v>0</v>
      </c>
      <c r="E26" s="21">
        <v>1614961</v>
      </c>
      <c r="F26" s="22">
        <v>1614961</v>
      </c>
      <c r="G26" s="22">
        <v>292768</v>
      </c>
      <c r="H26" s="22">
        <v>873666</v>
      </c>
      <c r="I26" s="22">
        <v>202828</v>
      </c>
      <c r="J26" s="22">
        <v>1369262</v>
      </c>
      <c r="K26" s="22">
        <v>298653</v>
      </c>
      <c r="L26" s="22">
        <v>119308</v>
      </c>
      <c r="M26" s="22">
        <v>51501</v>
      </c>
      <c r="N26" s="22">
        <v>469462</v>
      </c>
      <c r="O26" s="22">
        <v>395727</v>
      </c>
      <c r="P26" s="22">
        <v>409152</v>
      </c>
      <c r="Q26" s="22">
        <v>287104</v>
      </c>
      <c r="R26" s="22">
        <v>1091983</v>
      </c>
      <c r="S26" s="22">
        <v>0</v>
      </c>
      <c r="T26" s="22">
        <v>0</v>
      </c>
      <c r="U26" s="22">
        <v>0</v>
      </c>
      <c r="V26" s="22">
        <v>0</v>
      </c>
      <c r="W26" s="22">
        <v>2930707</v>
      </c>
      <c r="X26" s="22">
        <v>1211221</v>
      </c>
      <c r="Y26" s="22">
        <v>1719486</v>
      </c>
      <c r="Z26" s="23">
        <v>141.96302739136789</v>
      </c>
      <c r="AA26" s="20">
        <v>1614961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269598401</v>
      </c>
      <c r="D28" s="20">
        <v>0</v>
      </c>
      <c r="E28" s="21">
        <v>296444051</v>
      </c>
      <c r="F28" s="22">
        <v>296444051</v>
      </c>
      <c r="G28" s="22">
        <v>0</v>
      </c>
      <c r="H28" s="22">
        <v>0</v>
      </c>
      <c r="I28" s="22">
        <v>0</v>
      </c>
      <c r="J28" s="22">
        <v>0</v>
      </c>
      <c r="K28" s="22">
        <v>121326688</v>
      </c>
      <c r="L28" s="22">
        <v>0</v>
      </c>
      <c r="M28" s="22">
        <v>0</v>
      </c>
      <c r="N28" s="22">
        <v>121326688</v>
      </c>
      <c r="O28" s="22">
        <v>90920825</v>
      </c>
      <c r="P28" s="22">
        <v>8111788</v>
      </c>
      <c r="Q28" s="22">
        <v>72796108</v>
      </c>
      <c r="R28" s="22">
        <v>171828721</v>
      </c>
      <c r="S28" s="22">
        <v>0</v>
      </c>
      <c r="T28" s="22">
        <v>0</v>
      </c>
      <c r="U28" s="22">
        <v>0</v>
      </c>
      <c r="V28" s="22">
        <v>0</v>
      </c>
      <c r="W28" s="22">
        <v>293155409</v>
      </c>
      <c r="X28" s="22">
        <v>222333020</v>
      </c>
      <c r="Y28" s="22">
        <v>70822389</v>
      </c>
      <c r="Z28" s="23">
        <v>31.854192867977954</v>
      </c>
      <c r="AA28" s="20">
        <v>296444051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1971119396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5790105722</v>
      </c>
      <c r="D35" s="29">
        <f t="shared" ref="D35:Y35" si="0">SUM(D6:D34)</f>
        <v>0</v>
      </c>
      <c r="E35" s="30">
        <f t="shared" si="0"/>
        <v>4348100594</v>
      </c>
      <c r="F35" s="31">
        <f t="shared" si="0"/>
        <v>4348100594</v>
      </c>
      <c r="G35" s="31">
        <f t="shared" si="0"/>
        <v>391151498</v>
      </c>
      <c r="H35" s="31">
        <f t="shared" si="0"/>
        <v>463804733</v>
      </c>
      <c r="I35" s="31">
        <f t="shared" si="0"/>
        <v>471420347</v>
      </c>
      <c r="J35" s="31">
        <f t="shared" si="0"/>
        <v>1326376578</v>
      </c>
      <c r="K35" s="31">
        <f t="shared" si="0"/>
        <v>431986852</v>
      </c>
      <c r="L35" s="31">
        <f t="shared" si="0"/>
        <v>306395050</v>
      </c>
      <c r="M35" s="31">
        <f t="shared" si="0"/>
        <v>305551787</v>
      </c>
      <c r="N35" s="31">
        <f t="shared" si="0"/>
        <v>1043933689</v>
      </c>
      <c r="O35" s="31">
        <f t="shared" si="0"/>
        <v>389481419</v>
      </c>
      <c r="P35" s="31">
        <f t="shared" si="0"/>
        <v>221176038</v>
      </c>
      <c r="Q35" s="31">
        <f t="shared" si="0"/>
        <v>247342888</v>
      </c>
      <c r="R35" s="31">
        <f t="shared" si="0"/>
        <v>858000345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3228310612</v>
      </c>
      <c r="X35" s="31">
        <f t="shared" si="0"/>
        <v>3261075161</v>
      </c>
      <c r="Y35" s="31">
        <f t="shared" si="0"/>
        <v>-32764549</v>
      </c>
      <c r="Z35" s="32">
        <f>+IF(X35&lt;&gt;0,+(Y35/X35)*100,0)</f>
        <v>-1.0047161559426567</v>
      </c>
      <c r="AA35" s="29">
        <f>SUM(AA6:AA34)</f>
        <v>4348100594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91447060</v>
      </c>
      <c r="D37" s="20">
        <v>0</v>
      </c>
      <c r="E37" s="21">
        <v>117133653</v>
      </c>
      <c r="F37" s="22">
        <v>117133653</v>
      </c>
      <c r="G37" s="22">
        <v>8358896</v>
      </c>
      <c r="H37" s="22">
        <v>8668113</v>
      </c>
      <c r="I37" s="22">
        <v>8743108</v>
      </c>
      <c r="J37" s="22">
        <v>25770117</v>
      </c>
      <c r="K37" s="22">
        <v>8385987</v>
      </c>
      <c r="L37" s="22">
        <v>7156255</v>
      </c>
      <c r="M37" s="22">
        <v>10405786</v>
      </c>
      <c r="N37" s="22">
        <v>25948028</v>
      </c>
      <c r="O37" s="22">
        <v>8503885</v>
      </c>
      <c r="P37" s="22">
        <v>8277881</v>
      </c>
      <c r="Q37" s="22">
        <v>8631128</v>
      </c>
      <c r="R37" s="22">
        <v>25412894</v>
      </c>
      <c r="S37" s="22">
        <v>0</v>
      </c>
      <c r="T37" s="22">
        <v>0</v>
      </c>
      <c r="U37" s="22">
        <v>0</v>
      </c>
      <c r="V37" s="22">
        <v>0</v>
      </c>
      <c r="W37" s="22">
        <v>77131039</v>
      </c>
      <c r="X37" s="22">
        <v>87850135</v>
      </c>
      <c r="Y37" s="22">
        <v>-10719096</v>
      </c>
      <c r="Z37" s="23">
        <v>-12.201570322003489</v>
      </c>
      <c r="AA37" s="20">
        <v>117133653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3752068959</v>
      </c>
      <c r="D39" s="20">
        <v>0</v>
      </c>
      <c r="E39" s="21">
        <v>3103568156</v>
      </c>
      <c r="F39" s="22">
        <v>3103568156</v>
      </c>
      <c r="G39" s="22">
        <v>15160330</v>
      </c>
      <c r="H39" s="22">
        <v>320706547</v>
      </c>
      <c r="I39" s="22">
        <v>247232528</v>
      </c>
      <c r="J39" s="22">
        <v>583099405</v>
      </c>
      <c r="K39" s="22">
        <v>195348030</v>
      </c>
      <c r="L39" s="22">
        <v>278674786</v>
      </c>
      <c r="M39" s="22">
        <v>272081064</v>
      </c>
      <c r="N39" s="22">
        <v>746103880</v>
      </c>
      <c r="O39" s="22">
        <v>200788588</v>
      </c>
      <c r="P39" s="22">
        <v>265081829</v>
      </c>
      <c r="Q39" s="22">
        <v>238318784</v>
      </c>
      <c r="R39" s="22">
        <v>704189201</v>
      </c>
      <c r="S39" s="22">
        <v>0</v>
      </c>
      <c r="T39" s="22">
        <v>0</v>
      </c>
      <c r="U39" s="22">
        <v>0</v>
      </c>
      <c r="V39" s="22">
        <v>0</v>
      </c>
      <c r="W39" s="22">
        <v>2033392486</v>
      </c>
      <c r="X39" s="22">
        <v>2327675912</v>
      </c>
      <c r="Y39" s="22">
        <v>-294283426</v>
      </c>
      <c r="Z39" s="23">
        <v>-12.642800678688296</v>
      </c>
      <c r="AA39" s="20">
        <v>3103568156</v>
      </c>
    </row>
    <row r="40" spans="1:27" x14ac:dyDescent="0.25">
      <c r="A40" s="19" t="s">
        <v>66</v>
      </c>
      <c r="B40" s="15" t="s">
        <v>32</v>
      </c>
      <c r="C40" s="20">
        <v>25345907</v>
      </c>
      <c r="D40" s="20">
        <v>0</v>
      </c>
      <c r="E40" s="21">
        <v>57439531</v>
      </c>
      <c r="F40" s="22">
        <v>60878071</v>
      </c>
      <c r="G40" s="22">
        <v>1630215</v>
      </c>
      <c r="H40" s="22">
        <v>1644512</v>
      </c>
      <c r="I40" s="22">
        <v>2660880</v>
      </c>
      <c r="J40" s="22">
        <v>5935607</v>
      </c>
      <c r="K40" s="22">
        <v>3102241</v>
      </c>
      <c r="L40" s="22">
        <v>3493617</v>
      </c>
      <c r="M40" s="22">
        <v>9170040</v>
      </c>
      <c r="N40" s="22">
        <v>15765898</v>
      </c>
      <c r="O40" s="22">
        <v>2735514</v>
      </c>
      <c r="P40" s="22">
        <v>7200803</v>
      </c>
      <c r="Q40" s="22">
        <v>9881457</v>
      </c>
      <c r="R40" s="22">
        <v>19817774</v>
      </c>
      <c r="S40" s="22">
        <v>0</v>
      </c>
      <c r="T40" s="22">
        <v>0</v>
      </c>
      <c r="U40" s="22">
        <v>0</v>
      </c>
      <c r="V40" s="22">
        <v>0</v>
      </c>
      <c r="W40" s="22">
        <v>41519279</v>
      </c>
      <c r="X40" s="22">
        <v>45044536</v>
      </c>
      <c r="Y40" s="22">
        <v>-3525257</v>
      </c>
      <c r="Z40" s="23">
        <v>-7.8261589818574215</v>
      </c>
      <c r="AA40" s="20">
        <v>60878071</v>
      </c>
    </row>
    <row r="41" spans="1:27" x14ac:dyDescent="0.25">
      <c r="A41" s="19" t="s">
        <v>67</v>
      </c>
      <c r="B41" s="15" t="s">
        <v>32</v>
      </c>
      <c r="C41" s="20">
        <v>540893882</v>
      </c>
      <c r="D41" s="20">
        <v>0</v>
      </c>
      <c r="E41" s="21">
        <v>197640138</v>
      </c>
      <c r="F41" s="22">
        <v>197640138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148230090</v>
      </c>
      <c r="Y41" s="22">
        <v>-148230090</v>
      </c>
      <c r="Z41" s="23">
        <v>-100</v>
      </c>
      <c r="AA41" s="20">
        <v>197640138</v>
      </c>
    </row>
    <row r="42" spans="1:27" x14ac:dyDescent="0.25">
      <c r="A42" s="19" t="s">
        <v>68</v>
      </c>
      <c r="B42" s="15" t="s">
        <v>32</v>
      </c>
      <c r="C42" s="20">
        <v>49498679</v>
      </c>
      <c r="D42" s="20">
        <v>0</v>
      </c>
      <c r="E42" s="21">
        <v>48181005</v>
      </c>
      <c r="F42" s="22">
        <v>63625014</v>
      </c>
      <c r="G42" s="22">
        <v>4021212</v>
      </c>
      <c r="H42" s="22">
        <v>4021212</v>
      </c>
      <c r="I42" s="22">
        <v>4021212</v>
      </c>
      <c r="J42" s="22">
        <v>12063636</v>
      </c>
      <c r="K42" s="22">
        <v>4021212</v>
      </c>
      <c r="L42" s="22">
        <v>0</v>
      </c>
      <c r="M42" s="22">
        <v>8042423</v>
      </c>
      <c r="N42" s="22">
        <v>12063635</v>
      </c>
      <c r="O42" s="22">
        <v>4021212</v>
      </c>
      <c r="P42" s="22">
        <v>6536933</v>
      </c>
      <c r="Q42" s="22">
        <v>4424828</v>
      </c>
      <c r="R42" s="22">
        <v>14982973</v>
      </c>
      <c r="S42" s="22">
        <v>0</v>
      </c>
      <c r="T42" s="22">
        <v>0</v>
      </c>
      <c r="U42" s="22">
        <v>0</v>
      </c>
      <c r="V42" s="22">
        <v>0</v>
      </c>
      <c r="W42" s="22">
        <v>39110244</v>
      </c>
      <c r="X42" s="22">
        <v>42899121</v>
      </c>
      <c r="Y42" s="22">
        <v>-3788877</v>
      </c>
      <c r="Z42" s="23">
        <v>-8.8320620835098236</v>
      </c>
      <c r="AA42" s="20">
        <v>63625014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165977158</v>
      </c>
      <c r="D44" s="20">
        <v>0</v>
      </c>
      <c r="E44" s="21">
        <v>204351044</v>
      </c>
      <c r="F44" s="22">
        <v>194799879</v>
      </c>
      <c r="G44" s="22">
        <v>0</v>
      </c>
      <c r="H44" s="22">
        <v>6948028</v>
      </c>
      <c r="I44" s="22">
        <v>8095333</v>
      </c>
      <c r="J44" s="22">
        <v>15043361</v>
      </c>
      <c r="K44" s="22">
        <v>10702627</v>
      </c>
      <c r="L44" s="22">
        <v>11560201</v>
      </c>
      <c r="M44" s="22">
        <v>14657085</v>
      </c>
      <c r="N44" s="22">
        <v>36919913</v>
      </c>
      <c r="O44" s="22">
        <v>16319316</v>
      </c>
      <c r="P44" s="22">
        <v>16193619</v>
      </c>
      <c r="Q44" s="22">
        <v>12315935</v>
      </c>
      <c r="R44" s="22">
        <v>44828870</v>
      </c>
      <c r="S44" s="22">
        <v>0</v>
      </c>
      <c r="T44" s="22">
        <v>0</v>
      </c>
      <c r="U44" s="22">
        <v>0</v>
      </c>
      <c r="V44" s="22">
        <v>0</v>
      </c>
      <c r="W44" s="22">
        <v>96792144</v>
      </c>
      <c r="X44" s="22">
        <v>147749888</v>
      </c>
      <c r="Y44" s="22">
        <v>-50957744</v>
      </c>
      <c r="Z44" s="23">
        <v>-34.489192979963548</v>
      </c>
      <c r="AA44" s="20">
        <v>194799879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19572136</v>
      </c>
      <c r="D47" s="20">
        <v>0</v>
      </c>
      <c r="E47" s="21">
        <v>9144992</v>
      </c>
      <c r="F47" s="22">
        <v>15297617</v>
      </c>
      <c r="G47" s="22">
        <v>71329</v>
      </c>
      <c r="H47" s="22">
        <v>74371</v>
      </c>
      <c r="I47" s="22">
        <v>2214832</v>
      </c>
      <c r="J47" s="22">
        <v>2360532</v>
      </c>
      <c r="K47" s="22">
        <v>653075</v>
      </c>
      <c r="L47" s="22">
        <v>417496</v>
      </c>
      <c r="M47" s="22">
        <v>1751103</v>
      </c>
      <c r="N47" s="22">
        <v>2821674</v>
      </c>
      <c r="O47" s="22">
        <v>72431</v>
      </c>
      <c r="P47" s="22">
        <v>221506</v>
      </c>
      <c r="Q47" s="22">
        <v>73032</v>
      </c>
      <c r="R47" s="22">
        <v>366969</v>
      </c>
      <c r="S47" s="22">
        <v>0</v>
      </c>
      <c r="T47" s="22">
        <v>0</v>
      </c>
      <c r="U47" s="22">
        <v>0</v>
      </c>
      <c r="V47" s="22">
        <v>0</v>
      </c>
      <c r="W47" s="22">
        <v>5549175</v>
      </c>
      <c r="X47" s="22">
        <v>11376752</v>
      </c>
      <c r="Y47" s="22">
        <v>-5827577</v>
      </c>
      <c r="Z47" s="23">
        <v>-51.223556600337247</v>
      </c>
      <c r="AA47" s="20">
        <v>15297617</v>
      </c>
    </row>
    <row r="48" spans="1:27" x14ac:dyDescent="0.25">
      <c r="A48" s="19" t="s">
        <v>74</v>
      </c>
      <c r="B48" s="15" t="s">
        <v>32</v>
      </c>
      <c r="C48" s="20">
        <v>12982074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4657785855</v>
      </c>
      <c r="D50" s="29">
        <f t="shared" ref="D50:Y50" si="1">SUM(D37:D49)</f>
        <v>0</v>
      </c>
      <c r="E50" s="30">
        <f t="shared" si="1"/>
        <v>3737458519</v>
      </c>
      <c r="F50" s="31">
        <f t="shared" si="1"/>
        <v>3752942528</v>
      </c>
      <c r="G50" s="31">
        <f t="shared" si="1"/>
        <v>29241982</v>
      </c>
      <c r="H50" s="31">
        <f t="shared" si="1"/>
        <v>342062783</v>
      </c>
      <c r="I50" s="31">
        <f t="shared" si="1"/>
        <v>272967893</v>
      </c>
      <c r="J50" s="31">
        <f t="shared" si="1"/>
        <v>644272658</v>
      </c>
      <c r="K50" s="31">
        <f t="shared" si="1"/>
        <v>222213172</v>
      </c>
      <c r="L50" s="31">
        <f t="shared" si="1"/>
        <v>301302355</v>
      </c>
      <c r="M50" s="31">
        <f t="shared" si="1"/>
        <v>316107501</v>
      </c>
      <c r="N50" s="31">
        <f t="shared" si="1"/>
        <v>839623028</v>
      </c>
      <c r="O50" s="31">
        <f t="shared" si="1"/>
        <v>232440946</v>
      </c>
      <c r="P50" s="31">
        <f t="shared" si="1"/>
        <v>303512571</v>
      </c>
      <c r="Q50" s="31">
        <f t="shared" si="1"/>
        <v>273645164</v>
      </c>
      <c r="R50" s="31">
        <f t="shared" si="1"/>
        <v>809598681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2293494367</v>
      </c>
      <c r="X50" s="31">
        <f t="shared" si="1"/>
        <v>2810826434</v>
      </c>
      <c r="Y50" s="31">
        <f t="shared" si="1"/>
        <v>-517332067</v>
      </c>
      <c r="Z50" s="32">
        <f>+IF(X50&lt;&gt;0,+(Y50/X50)*100,0)</f>
        <v>-18.404980853399788</v>
      </c>
      <c r="AA50" s="29">
        <f>SUM(AA37:AA49)</f>
        <v>3752942528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1132319867</v>
      </c>
      <c r="D51" s="39">
        <f t="shared" si="2"/>
        <v>0</v>
      </c>
      <c r="E51" s="40">
        <f t="shared" si="2"/>
        <v>610642075</v>
      </c>
      <c r="F51" s="41">
        <f t="shared" si="2"/>
        <v>595158066</v>
      </c>
      <c r="G51" s="41">
        <f t="shared" si="2"/>
        <v>361909516</v>
      </c>
      <c r="H51" s="41">
        <f t="shared" si="2"/>
        <v>121741950</v>
      </c>
      <c r="I51" s="41">
        <f t="shared" si="2"/>
        <v>198452454</v>
      </c>
      <c r="J51" s="41">
        <f t="shared" si="2"/>
        <v>682103920</v>
      </c>
      <c r="K51" s="41">
        <f t="shared" si="2"/>
        <v>209773680</v>
      </c>
      <c r="L51" s="41">
        <f t="shared" si="2"/>
        <v>5092695</v>
      </c>
      <c r="M51" s="41">
        <f t="shared" si="2"/>
        <v>-10555714</v>
      </c>
      <c r="N51" s="41">
        <f t="shared" si="2"/>
        <v>204310661</v>
      </c>
      <c r="O51" s="41">
        <f t="shared" si="2"/>
        <v>157040473</v>
      </c>
      <c r="P51" s="41">
        <f t="shared" si="2"/>
        <v>-82336533</v>
      </c>
      <c r="Q51" s="41">
        <f t="shared" si="2"/>
        <v>-26302276</v>
      </c>
      <c r="R51" s="41">
        <f t="shared" si="2"/>
        <v>48401664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934816245</v>
      </c>
      <c r="X51" s="41">
        <f t="shared" si="2"/>
        <v>450248727</v>
      </c>
      <c r="Y51" s="41">
        <f t="shared" si="2"/>
        <v>484567518</v>
      </c>
      <c r="Z51" s="42">
        <f>+IF(X51&lt;&gt;0,+(Y51/X51)*100,0)</f>
        <v>107.62218501508389</v>
      </c>
      <c r="AA51" s="39">
        <f>+AA35-AA50</f>
        <v>595158066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1160599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870444</v>
      </c>
      <c r="Y52" s="22">
        <v>-870444</v>
      </c>
      <c r="Z52" s="23">
        <v>-100</v>
      </c>
      <c r="AA52" s="20">
        <v>1160599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1132319867</v>
      </c>
      <c r="D54" s="48">
        <f t="shared" si="3"/>
        <v>0</v>
      </c>
      <c r="E54" s="49">
        <f t="shared" si="3"/>
        <v>610642075</v>
      </c>
      <c r="F54" s="50">
        <f t="shared" si="3"/>
        <v>596318665</v>
      </c>
      <c r="G54" s="50">
        <f t="shared" si="3"/>
        <v>361909516</v>
      </c>
      <c r="H54" s="50">
        <f t="shared" si="3"/>
        <v>121741950</v>
      </c>
      <c r="I54" s="50">
        <f t="shared" si="3"/>
        <v>198452454</v>
      </c>
      <c r="J54" s="50">
        <f t="shared" si="3"/>
        <v>682103920</v>
      </c>
      <c r="K54" s="50">
        <f t="shared" si="3"/>
        <v>209773680</v>
      </c>
      <c r="L54" s="50">
        <f t="shared" si="3"/>
        <v>5092695</v>
      </c>
      <c r="M54" s="50">
        <f t="shared" si="3"/>
        <v>-10555714</v>
      </c>
      <c r="N54" s="50">
        <f t="shared" si="3"/>
        <v>204310661</v>
      </c>
      <c r="O54" s="50">
        <f t="shared" si="3"/>
        <v>157040473</v>
      </c>
      <c r="P54" s="50">
        <f t="shared" si="3"/>
        <v>-82336533</v>
      </c>
      <c r="Q54" s="50">
        <f t="shared" si="3"/>
        <v>-26302276</v>
      </c>
      <c r="R54" s="50">
        <f t="shared" si="3"/>
        <v>48401664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934816245</v>
      </c>
      <c r="X54" s="50">
        <f t="shared" si="3"/>
        <v>451119171</v>
      </c>
      <c r="Y54" s="50">
        <f t="shared" si="3"/>
        <v>483697074</v>
      </c>
      <c r="Z54" s="51">
        <f>+IF(X54&lt;&gt;0,+(Y54/X54)*100,0)</f>
        <v>107.22157360942658</v>
      </c>
      <c r="AA54" s="48">
        <f>SUM(AA51:AA53)</f>
        <v>596318665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1132319867</v>
      </c>
      <c r="D56" s="54">
        <f>+D54-D55</f>
        <v>0</v>
      </c>
      <c r="E56" s="55">
        <f t="shared" si="4"/>
        <v>610642075</v>
      </c>
      <c r="F56" s="56">
        <f t="shared" si="4"/>
        <v>596318665</v>
      </c>
      <c r="G56" s="56">
        <f t="shared" si="4"/>
        <v>361909516</v>
      </c>
      <c r="H56" s="56">
        <f t="shared" si="4"/>
        <v>121741950</v>
      </c>
      <c r="I56" s="56">
        <f t="shared" si="4"/>
        <v>198452454</v>
      </c>
      <c r="J56" s="56">
        <f t="shared" si="4"/>
        <v>682103920</v>
      </c>
      <c r="K56" s="56">
        <f t="shared" si="4"/>
        <v>209773680</v>
      </c>
      <c r="L56" s="56">
        <f t="shared" si="4"/>
        <v>5092695</v>
      </c>
      <c r="M56" s="56">
        <f t="shared" si="4"/>
        <v>-10555714</v>
      </c>
      <c r="N56" s="56">
        <f t="shared" si="4"/>
        <v>204310661</v>
      </c>
      <c r="O56" s="56">
        <f t="shared" si="4"/>
        <v>157040473</v>
      </c>
      <c r="P56" s="56">
        <f t="shared" si="4"/>
        <v>-82336533</v>
      </c>
      <c r="Q56" s="56">
        <f t="shared" si="4"/>
        <v>-26302276</v>
      </c>
      <c r="R56" s="56">
        <f t="shared" si="4"/>
        <v>48401664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934816245</v>
      </c>
      <c r="X56" s="56">
        <f t="shared" si="4"/>
        <v>451119171</v>
      </c>
      <c r="Y56" s="56">
        <f t="shared" si="4"/>
        <v>483697074</v>
      </c>
      <c r="Z56" s="57">
        <f>+IF(X56&lt;&gt;0,+(Y56/X56)*100,0)</f>
        <v>107.22157360942658</v>
      </c>
      <c r="AA56" s="54">
        <f>+AA54-AA55</f>
        <v>596318665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1132319867</v>
      </c>
      <c r="D59" s="48">
        <f>SUM(D56:D58)</f>
        <v>0</v>
      </c>
      <c r="E59" s="49">
        <f t="shared" si="5"/>
        <v>610642075</v>
      </c>
      <c r="F59" s="50">
        <f t="shared" si="5"/>
        <v>596318665</v>
      </c>
      <c r="G59" s="50">
        <f t="shared" si="5"/>
        <v>361909516</v>
      </c>
      <c r="H59" s="50">
        <f t="shared" si="5"/>
        <v>121741950</v>
      </c>
      <c r="I59" s="50">
        <f t="shared" si="5"/>
        <v>198452454</v>
      </c>
      <c r="J59" s="50">
        <f t="shared" si="5"/>
        <v>682103920</v>
      </c>
      <c r="K59" s="50">
        <f t="shared" si="5"/>
        <v>209773680</v>
      </c>
      <c r="L59" s="50">
        <f t="shared" si="5"/>
        <v>5092695</v>
      </c>
      <c r="M59" s="50">
        <f t="shared" si="5"/>
        <v>-10555714</v>
      </c>
      <c r="N59" s="50">
        <f t="shared" si="5"/>
        <v>204310661</v>
      </c>
      <c r="O59" s="50">
        <f t="shared" si="5"/>
        <v>157040473</v>
      </c>
      <c r="P59" s="50">
        <f t="shared" si="5"/>
        <v>-82336533</v>
      </c>
      <c r="Q59" s="50">
        <f t="shared" si="5"/>
        <v>-26302276</v>
      </c>
      <c r="R59" s="50">
        <f t="shared" si="5"/>
        <v>48401664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934816245</v>
      </c>
      <c r="X59" s="50">
        <f t="shared" si="5"/>
        <v>451119171</v>
      </c>
      <c r="Y59" s="50">
        <f t="shared" si="5"/>
        <v>483697074</v>
      </c>
      <c r="Z59" s="51">
        <f>+IF(X59&lt;&gt;0,+(Y59/X59)*100,0)</f>
        <v>107.22157360942658</v>
      </c>
      <c r="AA59" s="48">
        <f>SUM(AA56:AA58)</f>
        <v>596318665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1132319867</v>
      </c>
      <c r="D62" s="65">
        <f>SUM(D59:D61)</f>
        <v>0</v>
      </c>
      <c r="E62" s="66">
        <f t="shared" si="6"/>
        <v>610642075</v>
      </c>
      <c r="F62" s="67">
        <f t="shared" si="6"/>
        <v>596318665</v>
      </c>
      <c r="G62" s="67">
        <f t="shared" si="6"/>
        <v>361909516</v>
      </c>
      <c r="H62" s="67">
        <f t="shared" si="6"/>
        <v>121741950</v>
      </c>
      <c r="I62" s="67">
        <f t="shared" si="6"/>
        <v>198452454</v>
      </c>
      <c r="J62" s="67">
        <f t="shared" si="6"/>
        <v>682103920</v>
      </c>
      <c r="K62" s="67">
        <f t="shared" si="6"/>
        <v>209773680</v>
      </c>
      <c r="L62" s="67">
        <f t="shared" si="6"/>
        <v>5092695</v>
      </c>
      <c r="M62" s="67">
        <f t="shared" si="6"/>
        <v>-10555714</v>
      </c>
      <c r="N62" s="67">
        <f t="shared" si="6"/>
        <v>204310661</v>
      </c>
      <c r="O62" s="67">
        <f t="shared" si="6"/>
        <v>157040473</v>
      </c>
      <c r="P62" s="67">
        <f t="shared" si="6"/>
        <v>-82336533</v>
      </c>
      <c r="Q62" s="67">
        <f t="shared" si="6"/>
        <v>-26302276</v>
      </c>
      <c r="R62" s="67">
        <f t="shared" si="6"/>
        <v>48401664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934816245</v>
      </c>
      <c r="X62" s="67">
        <f t="shared" si="6"/>
        <v>451119171</v>
      </c>
      <c r="Y62" s="67">
        <f t="shared" si="6"/>
        <v>483697074</v>
      </c>
      <c r="Z62" s="68">
        <f>+IF(X62&lt;&gt;0,+(Y62/X62)*100,0)</f>
        <v>107.22157360942658</v>
      </c>
      <c r="AA62" s="65">
        <f>SUM(AA59:AA61)</f>
        <v>596318665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592323057</v>
      </c>
      <c r="D6" s="20">
        <v>0</v>
      </c>
      <c r="E6" s="21">
        <v>705878638</v>
      </c>
      <c r="F6" s="22">
        <v>705878638</v>
      </c>
      <c r="G6" s="22">
        <v>59014003</v>
      </c>
      <c r="H6" s="22">
        <v>68847545</v>
      </c>
      <c r="I6" s="22">
        <v>57450957</v>
      </c>
      <c r="J6" s="22">
        <v>185312505</v>
      </c>
      <c r="K6" s="22">
        <v>48841895</v>
      </c>
      <c r="L6" s="22">
        <v>54096246</v>
      </c>
      <c r="M6" s="22">
        <v>51984539</v>
      </c>
      <c r="N6" s="22">
        <v>154922680</v>
      </c>
      <c r="O6" s="22">
        <v>48624054</v>
      </c>
      <c r="P6" s="22">
        <v>45873649</v>
      </c>
      <c r="Q6" s="22">
        <v>51160089</v>
      </c>
      <c r="R6" s="22">
        <v>145657792</v>
      </c>
      <c r="S6" s="22">
        <v>0</v>
      </c>
      <c r="T6" s="22">
        <v>0</v>
      </c>
      <c r="U6" s="22">
        <v>0</v>
      </c>
      <c r="V6" s="22">
        <v>0</v>
      </c>
      <c r="W6" s="22">
        <v>485892977</v>
      </c>
      <c r="X6" s="22">
        <v>529408926</v>
      </c>
      <c r="Y6" s="22">
        <v>-43515949</v>
      </c>
      <c r="Z6" s="23">
        <v>-8.2197233297120498</v>
      </c>
      <c r="AA6" s="20">
        <v>705878638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37315793</v>
      </c>
      <c r="D28" s="20">
        <v>0</v>
      </c>
      <c r="E28" s="21">
        <v>4831127</v>
      </c>
      <c r="F28" s="22">
        <v>14254278</v>
      </c>
      <c r="G28" s="22">
        <v>2012900</v>
      </c>
      <c r="H28" s="22">
        <v>0</v>
      </c>
      <c r="I28" s="22">
        <v>0</v>
      </c>
      <c r="J28" s="22">
        <v>2012900</v>
      </c>
      <c r="K28" s="22">
        <v>0</v>
      </c>
      <c r="L28" s="22">
        <v>0</v>
      </c>
      <c r="M28" s="22">
        <v>1610384</v>
      </c>
      <c r="N28" s="22">
        <v>1610384</v>
      </c>
      <c r="O28" s="22">
        <v>0</v>
      </c>
      <c r="P28" s="22">
        <v>0</v>
      </c>
      <c r="Q28" s="22">
        <v>1207843</v>
      </c>
      <c r="R28" s="22">
        <v>1207843</v>
      </c>
      <c r="S28" s="22">
        <v>0</v>
      </c>
      <c r="T28" s="22">
        <v>0</v>
      </c>
      <c r="U28" s="22">
        <v>0</v>
      </c>
      <c r="V28" s="22">
        <v>0</v>
      </c>
      <c r="W28" s="22">
        <v>4831127</v>
      </c>
      <c r="X28" s="22">
        <v>10673632</v>
      </c>
      <c r="Y28" s="22">
        <v>-5842505</v>
      </c>
      <c r="Z28" s="23">
        <v>-54.737740630368371</v>
      </c>
      <c r="AA28" s="20">
        <v>14254278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629638850</v>
      </c>
      <c r="D35" s="29">
        <f t="shared" ref="D35:Y35" si="0">SUM(D6:D34)</f>
        <v>0</v>
      </c>
      <c r="E35" s="30">
        <f t="shared" si="0"/>
        <v>710709765</v>
      </c>
      <c r="F35" s="31">
        <f t="shared" si="0"/>
        <v>720132916</v>
      </c>
      <c r="G35" s="31">
        <f t="shared" si="0"/>
        <v>61026903</v>
      </c>
      <c r="H35" s="31">
        <f t="shared" si="0"/>
        <v>68847545</v>
      </c>
      <c r="I35" s="31">
        <f t="shared" si="0"/>
        <v>57450957</v>
      </c>
      <c r="J35" s="31">
        <f t="shared" si="0"/>
        <v>187325405</v>
      </c>
      <c r="K35" s="31">
        <f t="shared" si="0"/>
        <v>48841895</v>
      </c>
      <c r="L35" s="31">
        <f t="shared" si="0"/>
        <v>54096246</v>
      </c>
      <c r="M35" s="31">
        <f t="shared" si="0"/>
        <v>53594923</v>
      </c>
      <c r="N35" s="31">
        <f t="shared" si="0"/>
        <v>156533064</v>
      </c>
      <c r="O35" s="31">
        <f t="shared" si="0"/>
        <v>48624054</v>
      </c>
      <c r="P35" s="31">
        <f t="shared" si="0"/>
        <v>45873649</v>
      </c>
      <c r="Q35" s="31">
        <f t="shared" si="0"/>
        <v>52367932</v>
      </c>
      <c r="R35" s="31">
        <f t="shared" si="0"/>
        <v>146865635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490724104</v>
      </c>
      <c r="X35" s="31">
        <f t="shared" si="0"/>
        <v>540082558</v>
      </c>
      <c r="Y35" s="31">
        <f t="shared" si="0"/>
        <v>-49358454</v>
      </c>
      <c r="Z35" s="32">
        <f>+IF(X35&lt;&gt;0,+(Y35/X35)*100,0)</f>
        <v>-9.1390572179892526</v>
      </c>
      <c r="AA35" s="29">
        <f>SUM(AA6:AA34)</f>
        <v>720132916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27434481</v>
      </c>
      <c r="D37" s="20">
        <v>0</v>
      </c>
      <c r="E37" s="21">
        <v>32495869</v>
      </c>
      <c r="F37" s="22">
        <v>32199803</v>
      </c>
      <c r="G37" s="22">
        <v>2367847</v>
      </c>
      <c r="H37" s="22">
        <v>2304207</v>
      </c>
      <c r="I37" s="22">
        <v>2348800</v>
      </c>
      <c r="J37" s="22">
        <v>7020854</v>
      </c>
      <c r="K37" s="22">
        <v>2113256</v>
      </c>
      <c r="L37" s="22">
        <v>2072424</v>
      </c>
      <c r="M37" s="22">
        <v>2046362</v>
      </c>
      <c r="N37" s="22">
        <v>6232042</v>
      </c>
      <c r="O37" s="22">
        <v>2108078</v>
      </c>
      <c r="P37" s="22">
        <v>2097003</v>
      </c>
      <c r="Q37" s="22">
        <v>2222185</v>
      </c>
      <c r="R37" s="22">
        <v>6427266</v>
      </c>
      <c r="S37" s="22">
        <v>0</v>
      </c>
      <c r="T37" s="22">
        <v>0</v>
      </c>
      <c r="U37" s="22">
        <v>0</v>
      </c>
      <c r="V37" s="22">
        <v>0</v>
      </c>
      <c r="W37" s="22">
        <v>19680162</v>
      </c>
      <c r="X37" s="22">
        <v>24190082</v>
      </c>
      <c r="Y37" s="22">
        <v>-4509920</v>
      </c>
      <c r="Z37" s="23">
        <v>-18.643673882544093</v>
      </c>
      <c r="AA37" s="20">
        <v>32199803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507510479</v>
      </c>
      <c r="D39" s="20">
        <v>0</v>
      </c>
      <c r="E39" s="21">
        <v>638155001</v>
      </c>
      <c r="F39" s="22">
        <v>638155001</v>
      </c>
      <c r="G39" s="22">
        <v>44266862</v>
      </c>
      <c r="H39" s="22">
        <v>68983408</v>
      </c>
      <c r="I39" s="22">
        <v>62865270</v>
      </c>
      <c r="J39" s="22">
        <v>176115540</v>
      </c>
      <c r="K39" s="22">
        <v>43881771</v>
      </c>
      <c r="L39" s="22">
        <v>43412588</v>
      </c>
      <c r="M39" s="22">
        <v>43594629</v>
      </c>
      <c r="N39" s="22">
        <v>130888988</v>
      </c>
      <c r="O39" s="22">
        <v>39286544</v>
      </c>
      <c r="P39" s="22">
        <v>39351589</v>
      </c>
      <c r="Q39" s="22">
        <v>33711916</v>
      </c>
      <c r="R39" s="22">
        <v>112350049</v>
      </c>
      <c r="S39" s="22">
        <v>0</v>
      </c>
      <c r="T39" s="22">
        <v>0</v>
      </c>
      <c r="U39" s="22">
        <v>0</v>
      </c>
      <c r="V39" s="22">
        <v>0</v>
      </c>
      <c r="W39" s="22">
        <v>419354577</v>
      </c>
      <c r="X39" s="22">
        <v>478616256</v>
      </c>
      <c r="Y39" s="22">
        <v>-59261679</v>
      </c>
      <c r="Z39" s="23">
        <v>-12.381877601750325</v>
      </c>
      <c r="AA39" s="20">
        <v>638155001</v>
      </c>
    </row>
    <row r="40" spans="1:27" x14ac:dyDescent="0.25">
      <c r="A40" s="19" t="s">
        <v>66</v>
      </c>
      <c r="B40" s="15" t="s">
        <v>32</v>
      </c>
      <c r="C40" s="20">
        <v>1592788</v>
      </c>
      <c r="D40" s="20">
        <v>0</v>
      </c>
      <c r="E40" s="21">
        <v>2313863</v>
      </c>
      <c r="F40" s="22">
        <v>2313863</v>
      </c>
      <c r="G40" s="22">
        <v>100135</v>
      </c>
      <c r="H40" s="22">
        <v>53799</v>
      </c>
      <c r="I40" s="22">
        <v>92679</v>
      </c>
      <c r="J40" s="22">
        <v>246613</v>
      </c>
      <c r="K40" s="22">
        <v>152483</v>
      </c>
      <c r="L40" s="22">
        <v>98752</v>
      </c>
      <c r="M40" s="22">
        <v>158213</v>
      </c>
      <c r="N40" s="22">
        <v>409448</v>
      </c>
      <c r="O40" s="22">
        <v>86963</v>
      </c>
      <c r="P40" s="22">
        <v>188601</v>
      </c>
      <c r="Q40" s="22">
        <v>88452</v>
      </c>
      <c r="R40" s="22">
        <v>364016</v>
      </c>
      <c r="S40" s="22">
        <v>0</v>
      </c>
      <c r="T40" s="22">
        <v>0</v>
      </c>
      <c r="U40" s="22">
        <v>0</v>
      </c>
      <c r="V40" s="22">
        <v>0</v>
      </c>
      <c r="W40" s="22">
        <v>1020077</v>
      </c>
      <c r="X40" s="22">
        <v>1735407</v>
      </c>
      <c r="Y40" s="22">
        <v>-715330</v>
      </c>
      <c r="Z40" s="23">
        <v>-41.219725401591674</v>
      </c>
      <c r="AA40" s="20">
        <v>2313863</v>
      </c>
    </row>
    <row r="41" spans="1:27" x14ac:dyDescent="0.25">
      <c r="A41" s="19" t="s">
        <v>67</v>
      </c>
      <c r="B41" s="15" t="s">
        <v>32</v>
      </c>
      <c r="C41" s="20">
        <v>3139006</v>
      </c>
      <c r="D41" s="20">
        <v>0</v>
      </c>
      <c r="E41" s="21">
        <v>44883497</v>
      </c>
      <c r="F41" s="22">
        <v>3200497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1151629</v>
      </c>
      <c r="N41" s="22">
        <v>1151629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1151629</v>
      </c>
      <c r="X41" s="22">
        <v>2400372</v>
      </c>
      <c r="Y41" s="22">
        <v>-1248743</v>
      </c>
      <c r="Z41" s="23">
        <v>-52.022894784641714</v>
      </c>
      <c r="AA41" s="20">
        <v>3200497</v>
      </c>
    </row>
    <row r="42" spans="1:27" x14ac:dyDescent="0.25">
      <c r="A42" s="19" t="s">
        <v>68</v>
      </c>
      <c r="B42" s="15" t="s">
        <v>32</v>
      </c>
      <c r="C42" s="20">
        <v>27792831</v>
      </c>
      <c r="D42" s="20">
        <v>0</v>
      </c>
      <c r="E42" s="21">
        <v>29921759</v>
      </c>
      <c r="F42" s="22">
        <v>28117859</v>
      </c>
      <c r="G42" s="22">
        <v>1672400</v>
      </c>
      <c r="H42" s="22">
        <v>1672400</v>
      </c>
      <c r="I42" s="22">
        <v>1672400</v>
      </c>
      <c r="J42" s="22">
        <v>5017200</v>
      </c>
      <c r="K42" s="22">
        <v>1672400</v>
      </c>
      <c r="L42" s="22">
        <v>4957654</v>
      </c>
      <c r="M42" s="22">
        <v>2329432</v>
      </c>
      <c r="N42" s="22">
        <v>8959486</v>
      </c>
      <c r="O42" s="22">
        <v>2329429</v>
      </c>
      <c r="P42" s="22">
        <v>2329433</v>
      </c>
      <c r="Q42" s="22">
        <v>2327315</v>
      </c>
      <c r="R42" s="22">
        <v>6986177</v>
      </c>
      <c r="S42" s="22">
        <v>0</v>
      </c>
      <c r="T42" s="22">
        <v>0</v>
      </c>
      <c r="U42" s="22">
        <v>0</v>
      </c>
      <c r="V42" s="22">
        <v>0</v>
      </c>
      <c r="W42" s="22">
        <v>20962863</v>
      </c>
      <c r="X42" s="22">
        <v>21723183</v>
      </c>
      <c r="Y42" s="22">
        <v>-760320</v>
      </c>
      <c r="Z42" s="23">
        <v>-3.5000395660249235</v>
      </c>
      <c r="AA42" s="20">
        <v>28117859</v>
      </c>
    </row>
    <row r="43" spans="1:27" x14ac:dyDescent="0.25">
      <c r="A43" s="19" t="s">
        <v>69</v>
      </c>
      <c r="B43" s="15" t="s">
        <v>32</v>
      </c>
      <c r="C43" s="20">
        <v>5249211</v>
      </c>
      <c r="D43" s="20">
        <v>0</v>
      </c>
      <c r="E43" s="21">
        <v>5337371</v>
      </c>
      <c r="F43" s="22">
        <v>6472371</v>
      </c>
      <c r="G43" s="22">
        <v>31566</v>
      </c>
      <c r="H43" s="22">
        <v>32144</v>
      </c>
      <c r="I43" s="22">
        <v>25259</v>
      </c>
      <c r="J43" s="22">
        <v>88969</v>
      </c>
      <c r="K43" s="22">
        <v>23728</v>
      </c>
      <c r="L43" s="22">
        <v>23068</v>
      </c>
      <c r="M43" s="22">
        <v>3585459</v>
      </c>
      <c r="N43" s="22">
        <v>3632255</v>
      </c>
      <c r="O43" s="22">
        <v>4402</v>
      </c>
      <c r="P43" s="22">
        <v>26671</v>
      </c>
      <c r="Q43" s="22">
        <v>24196</v>
      </c>
      <c r="R43" s="22">
        <v>55269</v>
      </c>
      <c r="S43" s="22">
        <v>0</v>
      </c>
      <c r="T43" s="22">
        <v>0</v>
      </c>
      <c r="U43" s="22">
        <v>0</v>
      </c>
      <c r="V43" s="22">
        <v>0</v>
      </c>
      <c r="W43" s="22">
        <v>3776493</v>
      </c>
      <c r="X43" s="22">
        <v>4457038</v>
      </c>
      <c r="Y43" s="22">
        <v>-680545</v>
      </c>
      <c r="Z43" s="23">
        <v>-15.26899703345585</v>
      </c>
      <c r="AA43" s="20">
        <v>6472371</v>
      </c>
    </row>
    <row r="44" spans="1:27" x14ac:dyDescent="0.25">
      <c r="A44" s="19" t="s">
        <v>70</v>
      </c>
      <c r="B44" s="15" t="s">
        <v>32</v>
      </c>
      <c r="C44" s="20">
        <v>28929728</v>
      </c>
      <c r="D44" s="20">
        <v>0</v>
      </c>
      <c r="E44" s="21">
        <v>29447364</v>
      </c>
      <c r="F44" s="22">
        <v>42159521</v>
      </c>
      <c r="G44" s="22">
        <v>413401</v>
      </c>
      <c r="H44" s="22">
        <v>3269791</v>
      </c>
      <c r="I44" s="22">
        <v>2744897</v>
      </c>
      <c r="J44" s="22">
        <v>6428089</v>
      </c>
      <c r="K44" s="22">
        <v>5375802</v>
      </c>
      <c r="L44" s="22">
        <v>3328025</v>
      </c>
      <c r="M44" s="22">
        <v>1634234</v>
      </c>
      <c r="N44" s="22">
        <v>10338061</v>
      </c>
      <c r="O44" s="22">
        <v>2817549</v>
      </c>
      <c r="P44" s="22">
        <v>2548488</v>
      </c>
      <c r="Q44" s="22">
        <v>2631915</v>
      </c>
      <c r="R44" s="22">
        <v>7997952</v>
      </c>
      <c r="S44" s="22">
        <v>0</v>
      </c>
      <c r="T44" s="22">
        <v>0</v>
      </c>
      <c r="U44" s="22">
        <v>0</v>
      </c>
      <c r="V44" s="22">
        <v>0</v>
      </c>
      <c r="W44" s="22">
        <v>24764102</v>
      </c>
      <c r="X44" s="22">
        <v>29719059</v>
      </c>
      <c r="Y44" s="22">
        <v>-4954957</v>
      </c>
      <c r="Z44" s="23">
        <v>-16.672657771566723</v>
      </c>
      <c r="AA44" s="20">
        <v>42159521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846732</v>
      </c>
      <c r="D46" s="20">
        <v>0</v>
      </c>
      <c r="E46" s="21">
        <v>282770</v>
      </c>
      <c r="F46" s="22">
        <v>932770</v>
      </c>
      <c r="G46" s="22">
        <v>394</v>
      </c>
      <c r="H46" s="22">
        <v>8327</v>
      </c>
      <c r="I46" s="22">
        <v>0</v>
      </c>
      <c r="J46" s="22">
        <v>8721</v>
      </c>
      <c r="K46" s="22">
        <v>229459</v>
      </c>
      <c r="L46" s="22">
        <v>0</v>
      </c>
      <c r="M46" s="22">
        <v>62864</v>
      </c>
      <c r="N46" s="22">
        <v>292323</v>
      </c>
      <c r="O46" s="22">
        <v>0</v>
      </c>
      <c r="P46" s="22">
        <v>43435</v>
      </c>
      <c r="Q46" s="22">
        <v>295</v>
      </c>
      <c r="R46" s="22">
        <v>43730</v>
      </c>
      <c r="S46" s="22">
        <v>0</v>
      </c>
      <c r="T46" s="22">
        <v>0</v>
      </c>
      <c r="U46" s="22">
        <v>0</v>
      </c>
      <c r="V46" s="22">
        <v>0</v>
      </c>
      <c r="W46" s="22">
        <v>344774</v>
      </c>
      <c r="X46" s="22">
        <v>699570</v>
      </c>
      <c r="Y46" s="22">
        <v>-354796</v>
      </c>
      <c r="Z46" s="23">
        <v>-50.716297153966003</v>
      </c>
      <c r="AA46" s="20">
        <v>932770</v>
      </c>
    </row>
    <row r="47" spans="1:27" x14ac:dyDescent="0.25">
      <c r="A47" s="19" t="s">
        <v>73</v>
      </c>
      <c r="B47" s="15" t="s">
        <v>32</v>
      </c>
      <c r="C47" s="20">
        <v>5347957</v>
      </c>
      <c r="D47" s="20">
        <v>0</v>
      </c>
      <c r="E47" s="21">
        <v>6116797</v>
      </c>
      <c r="F47" s="22">
        <v>6048611</v>
      </c>
      <c r="G47" s="22">
        <v>73128</v>
      </c>
      <c r="H47" s="22">
        <v>810487</v>
      </c>
      <c r="I47" s="22">
        <v>332696</v>
      </c>
      <c r="J47" s="22">
        <v>1216311</v>
      </c>
      <c r="K47" s="22">
        <v>482893</v>
      </c>
      <c r="L47" s="22">
        <v>751674</v>
      </c>
      <c r="M47" s="22">
        <v>322928</v>
      </c>
      <c r="N47" s="22">
        <v>1557495</v>
      </c>
      <c r="O47" s="22">
        <v>292845</v>
      </c>
      <c r="P47" s="22">
        <v>345526</v>
      </c>
      <c r="Q47" s="22">
        <v>322745</v>
      </c>
      <c r="R47" s="22">
        <v>961116</v>
      </c>
      <c r="S47" s="22">
        <v>0</v>
      </c>
      <c r="T47" s="22">
        <v>0</v>
      </c>
      <c r="U47" s="22">
        <v>0</v>
      </c>
      <c r="V47" s="22">
        <v>0</v>
      </c>
      <c r="W47" s="22">
        <v>3734922</v>
      </c>
      <c r="X47" s="22">
        <v>4700030</v>
      </c>
      <c r="Y47" s="22">
        <v>-965108</v>
      </c>
      <c r="Z47" s="23">
        <v>-20.534081697350867</v>
      </c>
      <c r="AA47" s="20">
        <v>6048611</v>
      </c>
    </row>
    <row r="48" spans="1:27" x14ac:dyDescent="0.25">
      <c r="A48" s="19" t="s">
        <v>74</v>
      </c>
      <c r="B48" s="15" t="s">
        <v>32</v>
      </c>
      <c r="C48" s="20">
        <v>106544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607949757</v>
      </c>
      <c r="D50" s="29">
        <f t="shared" ref="D50:Y50" si="1">SUM(D37:D49)</f>
        <v>0</v>
      </c>
      <c r="E50" s="30">
        <f t="shared" si="1"/>
        <v>788954291</v>
      </c>
      <c r="F50" s="31">
        <f t="shared" si="1"/>
        <v>759600296</v>
      </c>
      <c r="G50" s="31">
        <f t="shared" si="1"/>
        <v>48925733</v>
      </c>
      <c r="H50" s="31">
        <f t="shared" si="1"/>
        <v>77134563</v>
      </c>
      <c r="I50" s="31">
        <f t="shared" si="1"/>
        <v>70082001</v>
      </c>
      <c r="J50" s="31">
        <f t="shared" si="1"/>
        <v>196142297</v>
      </c>
      <c r="K50" s="31">
        <f t="shared" si="1"/>
        <v>53931792</v>
      </c>
      <c r="L50" s="31">
        <f t="shared" si="1"/>
        <v>54644185</v>
      </c>
      <c r="M50" s="31">
        <f t="shared" si="1"/>
        <v>54885750</v>
      </c>
      <c r="N50" s="31">
        <f t="shared" si="1"/>
        <v>163461727</v>
      </c>
      <c r="O50" s="31">
        <f t="shared" si="1"/>
        <v>46925810</v>
      </c>
      <c r="P50" s="31">
        <f t="shared" si="1"/>
        <v>46930746</v>
      </c>
      <c r="Q50" s="31">
        <f t="shared" si="1"/>
        <v>41329019</v>
      </c>
      <c r="R50" s="31">
        <f t="shared" si="1"/>
        <v>135185575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494789599</v>
      </c>
      <c r="X50" s="31">
        <f t="shared" si="1"/>
        <v>568240997</v>
      </c>
      <c r="Y50" s="31">
        <f t="shared" si="1"/>
        <v>-73451398</v>
      </c>
      <c r="Z50" s="32">
        <f>+IF(X50&lt;&gt;0,+(Y50/X50)*100,0)</f>
        <v>-12.926099733701543</v>
      </c>
      <c r="AA50" s="29">
        <f>SUM(AA37:AA49)</f>
        <v>759600296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21689093</v>
      </c>
      <c r="D51" s="39">
        <f t="shared" si="2"/>
        <v>0</v>
      </c>
      <c r="E51" s="40">
        <f t="shared" si="2"/>
        <v>-78244526</v>
      </c>
      <c r="F51" s="41">
        <f t="shared" si="2"/>
        <v>-39467380</v>
      </c>
      <c r="G51" s="41">
        <f t="shared" si="2"/>
        <v>12101170</v>
      </c>
      <c r="H51" s="41">
        <f t="shared" si="2"/>
        <v>-8287018</v>
      </c>
      <c r="I51" s="41">
        <f t="shared" si="2"/>
        <v>-12631044</v>
      </c>
      <c r="J51" s="41">
        <f t="shared" si="2"/>
        <v>-8816892</v>
      </c>
      <c r="K51" s="41">
        <f t="shared" si="2"/>
        <v>-5089897</v>
      </c>
      <c r="L51" s="41">
        <f t="shared" si="2"/>
        <v>-547939</v>
      </c>
      <c r="M51" s="41">
        <f t="shared" si="2"/>
        <v>-1290827</v>
      </c>
      <c r="N51" s="41">
        <f t="shared" si="2"/>
        <v>-6928663</v>
      </c>
      <c r="O51" s="41">
        <f t="shared" si="2"/>
        <v>1698244</v>
      </c>
      <c r="P51" s="41">
        <f t="shared" si="2"/>
        <v>-1057097</v>
      </c>
      <c r="Q51" s="41">
        <f t="shared" si="2"/>
        <v>11038913</v>
      </c>
      <c r="R51" s="41">
        <f t="shared" si="2"/>
        <v>11680060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-4065495</v>
      </c>
      <c r="X51" s="41">
        <f t="shared" si="2"/>
        <v>-28158439</v>
      </c>
      <c r="Y51" s="41">
        <f t="shared" si="2"/>
        <v>24092944</v>
      </c>
      <c r="Z51" s="42">
        <f>+IF(X51&lt;&gt;0,+(Y51/X51)*100,0)</f>
        <v>-85.562072528239227</v>
      </c>
      <c r="AA51" s="39">
        <f>+AA35-AA50</f>
        <v>-39467380</v>
      </c>
    </row>
    <row r="52" spans="1:27" x14ac:dyDescent="0.25">
      <c r="A52" s="43" t="s">
        <v>78</v>
      </c>
      <c r="B52" s="15" t="s">
        <v>32</v>
      </c>
      <c r="C52" s="20">
        <v>41646442</v>
      </c>
      <c r="D52" s="20">
        <v>0</v>
      </c>
      <c r="E52" s="21">
        <v>44209000</v>
      </c>
      <c r="F52" s="22">
        <v>34785849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1443961</v>
      </c>
      <c r="M52" s="22">
        <v>16610459</v>
      </c>
      <c r="N52" s="22">
        <v>18054420</v>
      </c>
      <c r="O52" s="22">
        <v>5452896</v>
      </c>
      <c r="P52" s="22">
        <v>3536064</v>
      </c>
      <c r="Q52" s="22">
        <v>480486</v>
      </c>
      <c r="R52" s="22">
        <v>9469446</v>
      </c>
      <c r="S52" s="22">
        <v>0</v>
      </c>
      <c r="T52" s="22">
        <v>0</v>
      </c>
      <c r="U52" s="22">
        <v>0</v>
      </c>
      <c r="V52" s="22">
        <v>0</v>
      </c>
      <c r="W52" s="22">
        <v>27523866</v>
      </c>
      <c r="X52" s="22">
        <v>26106443</v>
      </c>
      <c r="Y52" s="22">
        <v>1417423</v>
      </c>
      <c r="Z52" s="23">
        <v>5.429399171691065</v>
      </c>
      <c r="AA52" s="20">
        <v>34785849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7183511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7183511</v>
      </c>
      <c r="Q53" s="22">
        <v>0</v>
      </c>
      <c r="R53" s="45">
        <v>7183511</v>
      </c>
      <c r="S53" s="45">
        <v>0</v>
      </c>
      <c r="T53" s="22">
        <v>0</v>
      </c>
      <c r="U53" s="45">
        <v>0</v>
      </c>
      <c r="V53" s="45">
        <v>0</v>
      </c>
      <c r="W53" s="45">
        <v>7183511</v>
      </c>
      <c r="X53" s="22">
        <v>5387625</v>
      </c>
      <c r="Y53" s="45">
        <v>1795886</v>
      </c>
      <c r="Z53" s="46">
        <v>33.333537504930277</v>
      </c>
      <c r="AA53" s="44">
        <v>7183511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63335535</v>
      </c>
      <c r="D54" s="48">
        <f t="shared" si="3"/>
        <v>0</v>
      </c>
      <c r="E54" s="49">
        <f t="shared" si="3"/>
        <v>-34035526</v>
      </c>
      <c r="F54" s="50">
        <f t="shared" si="3"/>
        <v>2501980</v>
      </c>
      <c r="G54" s="50">
        <f t="shared" si="3"/>
        <v>12101170</v>
      </c>
      <c r="H54" s="50">
        <f t="shared" si="3"/>
        <v>-8287018</v>
      </c>
      <c r="I54" s="50">
        <f t="shared" si="3"/>
        <v>-12631044</v>
      </c>
      <c r="J54" s="50">
        <f t="shared" si="3"/>
        <v>-8816892</v>
      </c>
      <c r="K54" s="50">
        <f t="shared" si="3"/>
        <v>-5089897</v>
      </c>
      <c r="L54" s="50">
        <f t="shared" si="3"/>
        <v>896022</v>
      </c>
      <c r="M54" s="50">
        <f t="shared" si="3"/>
        <v>15319632</v>
      </c>
      <c r="N54" s="50">
        <f t="shared" si="3"/>
        <v>11125757</v>
      </c>
      <c r="O54" s="50">
        <f t="shared" si="3"/>
        <v>7151140</v>
      </c>
      <c r="P54" s="50">
        <f t="shared" si="3"/>
        <v>9662478</v>
      </c>
      <c r="Q54" s="50">
        <f t="shared" si="3"/>
        <v>11519399</v>
      </c>
      <c r="R54" s="50">
        <f t="shared" si="3"/>
        <v>28333017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30641882</v>
      </c>
      <c r="X54" s="50">
        <f t="shared" si="3"/>
        <v>3335629</v>
      </c>
      <c r="Y54" s="50">
        <f t="shared" si="3"/>
        <v>27306253</v>
      </c>
      <c r="Z54" s="51">
        <f>+IF(X54&lt;&gt;0,+(Y54/X54)*100,0)</f>
        <v>818.62380378633247</v>
      </c>
      <c r="AA54" s="48">
        <f>SUM(AA51:AA53)</f>
        <v>2501980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63335535</v>
      </c>
      <c r="D56" s="54">
        <f>+D54-D55</f>
        <v>0</v>
      </c>
      <c r="E56" s="55">
        <f t="shared" si="4"/>
        <v>-34035526</v>
      </c>
      <c r="F56" s="56">
        <f t="shared" si="4"/>
        <v>2501980</v>
      </c>
      <c r="G56" s="56">
        <f t="shared" si="4"/>
        <v>12101170</v>
      </c>
      <c r="H56" s="56">
        <f t="shared" si="4"/>
        <v>-8287018</v>
      </c>
      <c r="I56" s="56">
        <f t="shared" si="4"/>
        <v>-12631044</v>
      </c>
      <c r="J56" s="56">
        <f t="shared" si="4"/>
        <v>-8816892</v>
      </c>
      <c r="K56" s="56">
        <f t="shared" si="4"/>
        <v>-5089897</v>
      </c>
      <c r="L56" s="56">
        <f t="shared" si="4"/>
        <v>896022</v>
      </c>
      <c r="M56" s="56">
        <f t="shared" si="4"/>
        <v>15319632</v>
      </c>
      <c r="N56" s="56">
        <f t="shared" si="4"/>
        <v>11125757</v>
      </c>
      <c r="O56" s="56">
        <f t="shared" si="4"/>
        <v>7151140</v>
      </c>
      <c r="P56" s="56">
        <f t="shared" si="4"/>
        <v>9662478</v>
      </c>
      <c r="Q56" s="56">
        <f t="shared" si="4"/>
        <v>11519399</v>
      </c>
      <c r="R56" s="56">
        <f t="shared" si="4"/>
        <v>28333017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30641882</v>
      </c>
      <c r="X56" s="56">
        <f t="shared" si="4"/>
        <v>3335629</v>
      </c>
      <c r="Y56" s="56">
        <f t="shared" si="4"/>
        <v>27306253</v>
      </c>
      <c r="Z56" s="57">
        <f>+IF(X56&lt;&gt;0,+(Y56/X56)*100,0)</f>
        <v>818.62380378633247</v>
      </c>
      <c r="AA56" s="54">
        <f>+AA54-AA55</f>
        <v>2501980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63335535</v>
      </c>
      <c r="D59" s="48">
        <f>SUM(D56:D58)</f>
        <v>0</v>
      </c>
      <c r="E59" s="49">
        <f t="shared" si="5"/>
        <v>-34035526</v>
      </c>
      <c r="F59" s="50">
        <f t="shared" si="5"/>
        <v>2501980</v>
      </c>
      <c r="G59" s="50">
        <f t="shared" si="5"/>
        <v>12101170</v>
      </c>
      <c r="H59" s="50">
        <f t="shared" si="5"/>
        <v>-8287018</v>
      </c>
      <c r="I59" s="50">
        <f t="shared" si="5"/>
        <v>-12631044</v>
      </c>
      <c r="J59" s="50">
        <f t="shared" si="5"/>
        <v>-8816892</v>
      </c>
      <c r="K59" s="50">
        <f t="shared" si="5"/>
        <v>-5089897</v>
      </c>
      <c r="L59" s="50">
        <f t="shared" si="5"/>
        <v>896022</v>
      </c>
      <c r="M59" s="50">
        <f t="shared" si="5"/>
        <v>15319632</v>
      </c>
      <c r="N59" s="50">
        <f t="shared" si="5"/>
        <v>11125757</v>
      </c>
      <c r="O59" s="50">
        <f t="shared" si="5"/>
        <v>7151140</v>
      </c>
      <c r="P59" s="50">
        <f t="shared" si="5"/>
        <v>9662478</v>
      </c>
      <c r="Q59" s="50">
        <f t="shared" si="5"/>
        <v>11519399</v>
      </c>
      <c r="R59" s="50">
        <f t="shared" si="5"/>
        <v>28333017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30641882</v>
      </c>
      <c r="X59" s="50">
        <f t="shared" si="5"/>
        <v>3335629</v>
      </c>
      <c r="Y59" s="50">
        <f t="shared" si="5"/>
        <v>27306253</v>
      </c>
      <c r="Z59" s="51">
        <f>+IF(X59&lt;&gt;0,+(Y59/X59)*100,0)</f>
        <v>818.62380378633247</v>
      </c>
      <c r="AA59" s="48">
        <f>SUM(AA56:AA58)</f>
        <v>2501980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63335535</v>
      </c>
      <c r="D62" s="65">
        <f>SUM(D59:D61)</f>
        <v>0</v>
      </c>
      <c r="E62" s="66">
        <f t="shared" si="6"/>
        <v>-34035526</v>
      </c>
      <c r="F62" s="67">
        <f t="shared" si="6"/>
        <v>2501980</v>
      </c>
      <c r="G62" s="67">
        <f t="shared" si="6"/>
        <v>12101170</v>
      </c>
      <c r="H62" s="67">
        <f t="shared" si="6"/>
        <v>-8287018</v>
      </c>
      <c r="I62" s="67">
        <f t="shared" si="6"/>
        <v>-12631044</v>
      </c>
      <c r="J62" s="67">
        <f t="shared" si="6"/>
        <v>-8816892</v>
      </c>
      <c r="K62" s="67">
        <f t="shared" si="6"/>
        <v>-5089897</v>
      </c>
      <c r="L62" s="67">
        <f t="shared" si="6"/>
        <v>896022</v>
      </c>
      <c r="M62" s="67">
        <f t="shared" si="6"/>
        <v>15319632</v>
      </c>
      <c r="N62" s="67">
        <f t="shared" si="6"/>
        <v>11125757</v>
      </c>
      <c r="O62" s="67">
        <f t="shared" si="6"/>
        <v>7151140</v>
      </c>
      <c r="P62" s="67">
        <f t="shared" si="6"/>
        <v>9662478</v>
      </c>
      <c r="Q62" s="67">
        <f t="shared" si="6"/>
        <v>11519399</v>
      </c>
      <c r="R62" s="67">
        <f t="shared" si="6"/>
        <v>28333017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30641882</v>
      </c>
      <c r="X62" s="67">
        <f t="shared" si="6"/>
        <v>3335629</v>
      </c>
      <c r="Y62" s="67">
        <f t="shared" si="6"/>
        <v>27306253</v>
      </c>
      <c r="Z62" s="68">
        <f>+IF(X62&lt;&gt;0,+(Y62/X62)*100,0)</f>
        <v>818.62380378633247</v>
      </c>
      <c r="AA62" s="65">
        <f>SUM(AA59:AA61)</f>
        <v>2501980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493935995</v>
      </c>
      <c r="D6" s="20">
        <v>0</v>
      </c>
      <c r="E6" s="21">
        <v>569823423</v>
      </c>
      <c r="F6" s="22">
        <v>556221658</v>
      </c>
      <c r="G6" s="22">
        <v>49466486</v>
      </c>
      <c r="H6" s="22">
        <v>56961308</v>
      </c>
      <c r="I6" s="22">
        <v>54640636</v>
      </c>
      <c r="J6" s="22">
        <v>161068430</v>
      </c>
      <c r="K6" s="22">
        <v>45096298</v>
      </c>
      <c r="L6" s="22">
        <v>43670621</v>
      </c>
      <c r="M6" s="22">
        <v>39614488</v>
      </c>
      <c r="N6" s="22">
        <v>128381407</v>
      </c>
      <c r="O6" s="22">
        <v>43114914</v>
      </c>
      <c r="P6" s="22">
        <v>39535082</v>
      </c>
      <c r="Q6" s="22">
        <v>45760384</v>
      </c>
      <c r="R6" s="22">
        <v>128410380</v>
      </c>
      <c r="S6" s="22">
        <v>0</v>
      </c>
      <c r="T6" s="22">
        <v>0</v>
      </c>
      <c r="U6" s="22">
        <v>0</v>
      </c>
      <c r="V6" s="22">
        <v>0</v>
      </c>
      <c r="W6" s="22">
        <v>417860217</v>
      </c>
      <c r="X6" s="22">
        <v>421926859</v>
      </c>
      <c r="Y6" s="22">
        <v>-4066642</v>
      </c>
      <c r="Z6" s="23">
        <v>-0.9638262919877304</v>
      </c>
      <c r="AA6" s="20">
        <v>556221658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29761973</v>
      </c>
      <c r="D13" s="20">
        <v>0</v>
      </c>
      <c r="E13" s="21">
        <v>30891066</v>
      </c>
      <c r="F13" s="22">
        <v>32866571</v>
      </c>
      <c r="G13" s="22">
        <v>2610682</v>
      </c>
      <c r="H13" s="22">
        <v>2657039</v>
      </c>
      <c r="I13" s="22">
        <v>2702121</v>
      </c>
      <c r="J13" s="22">
        <v>7969842</v>
      </c>
      <c r="K13" s="22">
        <v>2758643</v>
      </c>
      <c r="L13" s="22">
        <v>2821927</v>
      </c>
      <c r="M13" s="22">
        <v>2882873</v>
      </c>
      <c r="N13" s="22">
        <v>8463443</v>
      </c>
      <c r="O13" s="22">
        <v>2910837</v>
      </c>
      <c r="P13" s="22">
        <v>2957857</v>
      </c>
      <c r="Q13" s="22">
        <v>2998243</v>
      </c>
      <c r="R13" s="22">
        <v>8866937</v>
      </c>
      <c r="S13" s="22">
        <v>0</v>
      </c>
      <c r="T13" s="22">
        <v>0</v>
      </c>
      <c r="U13" s="22">
        <v>0</v>
      </c>
      <c r="V13" s="22">
        <v>0</v>
      </c>
      <c r="W13" s="22">
        <v>25300222</v>
      </c>
      <c r="X13" s="22">
        <v>23958506</v>
      </c>
      <c r="Y13" s="22">
        <v>1341716</v>
      </c>
      <c r="Z13" s="23">
        <v>5.6001655528938237</v>
      </c>
      <c r="AA13" s="20">
        <v>32866571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4000000</v>
      </c>
      <c r="D28" s="20">
        <v>0</v>
      </c>
      <c r="E28" s="21">
        <v>49669932</v>
      </c>
      <c r="F28" s="22">
        <v>49669932</v>
      </c>
      <c r="G28" s="22">
        <v>20709551</v>
      </c>
      <c r="H28" s="22">
        <v>6000</v>
      </c>
      <c r="I28" s="22">
        <v>6000</v>
      </c>
      <c r="J28" s="22">
        <v>20721551</v>
      </c>
      <c r="K28" s="22">
        <v>15252</v>
      </c>
      <c r="L28" s="22">
        <v>25307</v>
      </c>
      <c r="M28" s="22">
        <v>24485923</v>
      </c>
      <c r="N28" s="22">
        <v>24526482</v>
      </c>
      <c r="O28" s="22">
        <v>16773</v>
      </c>
      <c r="P28" s="22">
        <v>18230</v>
      </c>
      <c r="Q28" s="22">
        <v>12430988</v>
      </c>
      <c r="R28" s="22">
        <v>12465991</v>
      </c>
      <c r="S28" s="22">
        <v>0</v>
      </c>
      <c r="T28" s="22">
        <v>0</v>
      </c>
      <c r="U28" s="22">
        <v>0</v>
      </c>
      <c r="V28" s="22">
        <v>0</v>
      </c>
      <c r="W28" s="22">
        <v>57714024</v>
      </c>
      <c r="X28" s="22">
        <v>37252449</v>
      </c>
      <c r="Y28" s="22">
        <v>20461575</v>
      </c>
      <c r="Z28" s="23">
        <v>54.926791524498164</v>
      </c>
      <c r="AA28" s="20">
        <v>49669932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527697968</v>
      </c>
      <c r="D35" s="29">
        <f t="shared" ref="D35:Y35" si="0">SUM(D6:D34)</f>
        <v>0</v>
      </c>
      <c r="E35" s="30">
        <f t="shared" si="0"/>
        <v>650384421</v>
      </c>
      <c r="F35" s="31">
        <f t="shared" si="0"/>
        <v>638758161</v>
      </c>
      <c r="G35" s="31">
        <f t="shared" si="0"/>
        <v>72786719</v>
      </c>
      <c r="H35" s="31">
        <f t="shared" si="0"/>
        <v>59624347</v>
      </c>
      <c r="I35" s="31">
        <f t="shared" si="0"/>
        <v>57348757</v>
      </c>
      <c r="J35" s="31">
        <f t="shared" si="0"/>
        <v>189759823</v>
      </c>
      <c r="K35" s="31">
        <f t="shared" si="0"/>
        <v>47870193</v>
      </c>
      <c r="L35" s="31">
        <f t="shared" si="0"/>
        <v>46517855</v>
      </c>
      <c r="M35" s="31">
        <f t="shared" si="0"/>
        <v>66983284</v>
      </c>
      <c r="N35" s="31">
        <f t="shared" si="0"/>
        <v>161371332</v>
      </c>
      <c r="O35" s="31">
        <f t="shared" si="0"/>
        <v>46042524</v>
      </c>
      <c r="P35" s="31">
        <f t="shared" si="0"/>
        <v>42511169</v>
      </c>
      <c r="Q35" s="31">
        <f t="shared" si="0"/>
        <v>61189615</v>
      </c>
      <c r="R35" s="31">
        <f t="shared" si="0"/>
        <v>149743308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500874463</v>
      </c>
      <c r="X35" s="31">
        <f t="shared" si="0"/>
        <v>483137814</v>
      </c>
      <c r="Y35" s="31">
        <f t="shared" si="0"/>
        <v>17736649</v>
      </c>
      <c r="Z35" s="32">
        <f>+IF(X35&lt;&gt;0,+(Y35/X35)*100,0)</f>
        <v>3.6711365755361887</v>
      </c>
      <c r="AA35" s="29">
        <f>SUM(AA6:AA34)</f>
        <v>638758161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28756975</v>
      </c>
      <c r="D37" s="20">
        <v>0</v>
      </c>
      <c r="E37" s="21">
        <v>30759786</v>
      </c>
      <c r="F37" s="22">
        <v>28919886</v>
      </c>
      <c r="G37" s="22">
        <v>2384560</v>
      </c>
      <c r="H37" s="22">
        <v>2430849</v>
      </c>
      <c r="I37" s="22">
        <v>2536725</v>
      </c>
      <c r="J37" s="22">
        <v>7352134</v>
      </c>
      <c r="K37" s="22">
        <v>2557709</v>
      </c>
      <c r="L37" s="22">
        <v>2527772</v>
      </c>
      <c r="M37" s="22">
        <v>2232808</v>
      </c>
      <c r="N37" s="22">
        <v>7318289</v>
      </c>
      <c r="O37" s="22">
        <v>2614022</v>
      </c>
      <c r="P37" s="22">
        <v>2517801</v>
      </c>
      <c r="Q37" s="22">
        <v>2776140</v>
      </c>
      <c r="R37" s="22">
        <v>7907963</v>
      </c>
      <c r="S37" s="22">
        <v>0</v>
      </c>
      <c r="T37" s="22">
        <v>0</v>
      </c>
      <c r="U37" s="22">
        <v>0</v>
      </c>
      <c r="V37" s="22">
        <v>0</v>
      </c>
      <c r="W37" s="22">
        <v>22578386</v>
      </c>
      <c r="X37" s="22">
        <v>22333875</v>
      </c>
      <c r="Y37" s="22">
        <v>244511</v>
      </c>
      <c r="Z37" s="23">
        <v>1.0947988201778689</v>
      </c>
      <c r="AA37" s="20">
        <v>28919886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416028235</v>
      </c>
      <c r="D39" s="20">
        <v>0</v>
      </c>
      <c r="E39" s="21">
        <v>450019679</v>
      </c>
      <c r="F39" s="22">
        <v>450019679</v>
      </c>
      <c r="G39" s="22">
        <v>56686288</v>
      </c>
      <c r="H39" s="22">
        <v>53705432</v>
      </c>
      <c r="I39" s="22">
        <v>2493495</v>
      </c>
      <c r="J39" s="22">
        <v>112885215</v>
      </c>
      <c r="K39" s="22">
        <v>39295644</v>
      </c>
      <c r="L39" s="22">
        <v>31375626</v>
      </c>
      <c r="M39" s="22">
        <v>40113710</v>
      </c>
      <c r="N39" s="22">
        <v>110784980</v>
      </c>
      <c r="O39" s="22">
        <v>32546527</v>
      </c>
      <c r="P39" s="22">
        <v>-5754757</v>
      </c>
      <c r="Q39" s="22">
        <v>86720237</v>
      </c>
      <c r="R39" s="22">
        <v>113512007</v>
      </c>
      <c r="S39" s="22">
        <v>0</v>
      </c>
      <c r="T39" s="22">
        <v>0</v>
      </c>
      <c r="U39" s="22">
        <v>0</v>
      </c>
      <c r="V39" s="22">
        <v>0</v>
      </c>
      <c r="W39" s="22">
        <v>337182202</v>
      </c>
      <c r="X39" s="22">
        <v>337514760</v>
      </c>
      <c r="Y39" s="22">
        <v>-332558</v>
      </c>
      <c r="Z39" s="23">
        <v>-9.8531394597379973E-2</v>
      </c>
      <c r="AA39" s="20">
        <v>450019679</v>
      </c>
    </row>
    <row r="40" spans="1:27" x14ac:dyDescent="0.25">
      <c r="A40" s="19" t="s">
        <v>66</v>
      </c>
      <c r="B40" s="15" t="s">
        <v>32</v>
      </c>
      <c r="C40" s="20">
        <v>12703565</v>
      </c>
      <c r="D40" s="20">
        <v>0</v>
      </c>
      <c r="E40" s="21">
        <v>16422215</v>
      </c>
      <c r="F40" s="22">
        <v>17085590</v>
      </c>
      <c r="G40" s="22">
        <v>1632905</v>
      </c>
      <c r="H40" s="22">
        <v>846704</v>
      </c>
      <c r="I40" s="22">
        <v>1415890</v>
      </c>
      <c r="J40" s="22">
        <v>3895499</v>
      </c>
      <c r="K40" s="22">
        <v>1740372</v>
      </c>
      <c r="L40" s="22">
        <v>1265401</v>
      </c>
      <c r="M40" s="22">
        <v>710322</v>
      </c>
      <c r="N40" s="22">
        <v>3716095</v>
      </c>
      <c r="O40" s="22">
        <v>1303742</v>
      </c>
      <c r="P40" s="22">
        <v>1125990</v>
      </c>
      <c r="Q40" s="22">
        <v>2139213</v>
      </c>
      <c r="R40" s="22">
        <v>4568945</v>
      </c>
      <c r="S40" s="22">
        <v>0</v>
      </c>
      <c r="T40" s="22">
        <v>0</v>
      </c>
      <c r="U40" s="22">
        <v>0</v>
      </c>
      <c r="V40" s="22">
        <v>0</v>
      </c>
      <c r="W40" s="22">
        <v>12180539</v>
      </c>
      <c r="X40" s="22">
        <v>12582021</v>
      </c>
      <c r="Y40" s="22">
        <v>-401482</v>
      </c>
      <c r="Z40" s="23">
        <v>-3.1909182157619989</v>
      </c>
      <c r="AA40" s="20">
        <v>17085590</v>
      </c>
    </row>
    <row r="41" spans="1:27" x14ac:dyDescent="0.25">
      <c r="A41" s="19" t="s">
        <v>67</v>
      </c>
      <c r="B41" s="15" t="s">
        <v>32</v>
      </c>
      <c r="C41" s="20">
        <v>98716581</v>
      </c>
      <c r="D41" s="20">
        <v>0</v>
      </c>
      <c r="E41" s="21">
        <v>64123273</v>
      </c>
      <c r="F41" s="22">
        <v>129753408</v>
      </c>
      <c r="G41" s="22">
        <v>0</v>
      </c>
      <c r="H41" s="22">
        <v>0</v>
      </c>
      <c r="I41" s="22">
        <v>22000957</v>
      </c>
      <c r="J41" s="22">
        <v>22000957</v>
      </c>
      <c r="K41" s="22">
        <v>0</v>
      </c>
      <c r="L41" s="22">
        <v>0</v>
      </c>
      <c r="M41" s="22">
        <v>53543225</v>
      </c>
      <c r="N41" s="22">
        <v>53543225</v>
      </c>
      <c r="O41" s="22">
        <v>-1500832</v>
      </c>
      <c r="P41" s="22">
        <v>0</v>
      </c>
      <c r="Q41" s="22">
        <v>0</v>
      </c>
      <c r="R41" s="22">
        <v>-1500832</v>
      </c>
      <c r="S41" s="22">
        <v>0</v>
      </c>
      <c r="T41" s="22">
        <v>0</v>
      </c>
      <c r="U41" s="22">
        <v>0</v>
      </c>
      <c r="V41" s="22">
        <v>0</v>
      </c>
      <c r="W41" s="22">
        <v>74043350</v>
      </c>
      <c r="X41" s="22">
        <v>74344508</v>
      </c>
      <c r="Y41" s="22">
        <v>-301158</v>
      </c>
      <c r="Z41" s="23">
        <v>-0.40508439439803678</v>
      </c>
      <c r="AA41" s="20">
        <v>129753408</v>
      </c>
    </row>
    <row r="42" spans="1:27" x14ac:dyDescent="0.25">
      <c r="A42" s="19" t="s">
        <v>68</v>
      </c>
      <c r="B42" s="15" t="s">
        <v>32</v>
      </c>
      <c r="C42" s="20">
        <v>11864424</v>
      </c>
      <c r="D42" s="20">
        <v>0</v>
      </c>
      <c r="E42" s="21">
        <v>13771302</v>
      </c>
      <c r="F42" s="22">
        <v>9124427</v>
      </c>
      <c r="G42" s="22">
        <v>0</v>
      </c>
      <c r="H42" s="22">
        <v>1088710</v>
      </c>
      <c r="I42" s="22">
        <v>846774</v>
      </c>
      <c r="J42" s="22">
        <v>1935484</v>
      </c>
      <c r="K42" s="22">
        <v>846774</v>
      </c>
      <c r="L42" s="22">
        <v>846774</v>
      </c>
      <c r="M42" s="22">
        <v>846774</v>
      </c>
      <c r="N42" s="22">
        <v>2540322</v>
      </c>
      <c r="O42" s="22">
        <v>846774</v>
      </c>
      <c r="P42" s="22">
        <v>846774</v>
      </c>
      <c r="Q42" s="22">
        <v>846774</v>
      </c>
      <c r="R42" s="22">
        <v>2540322</v>
      </c>
      <c r="S42" s="22">
        <v>0</v>
      </c>
      <c r="T42" s="22">
        <v>0</v>
      </c>
      <c r="U42" s="22">
        <v>0</v>
      </c>
      <c r="V42" s="22">
        <v>0</v>
      </c>
      <c r="W42" s="22">
        <v>7016128</v>
      </c>
      <c r="X42" s="22">
        <v>8469731</v>
      </c>
      <c r="Y42" s="22">
        <v>-1453603</v>
      </c>
      <c r="Z42" s="23">
        <v>-17.162327823634541</v>
      </c>
      <c r="AA42" s="20">
        <v>9124427</v>
      </c>
    </row>
    <row r="43" spans="1:27" x14ac:dyDescent="0.25">
      <c r="A43" s="19" t="s">
        <v>69</v>
      </c>
      <c r="B43" s="15" t="s">
        <v>32</v>
      </c>
      <c r="C43" s="20">
        <v>27947737</v>
      </c>
      <c r="D43" s="20">
        <v>0</v>
      </c>
      <c r="E43" s="21">
        <v>29054831</v>
      </c>
      <c r="F43" s="22">
        <v>33871896</v>
      </c>
      <c r="G43" s="22">
        <v>1689179</v>
      </c>
      <c r="H43" s="22">
        <v>1945866</v>
      </c>
      <c r="I43" s="22">
        <v>281494</v>
      </c>
      <c r="J43" s="22">
        <v>3916539</v>
      </c>
      <c r="K43" s="22">
        <v>3967799</v>
      </c>
      <c r="L43" s="22">
        <v>2659093</v>
      </c>
      <c r="M43" s="22">
        <v>5533047</v>
      </c>
      <c r="N43" s="22">
        <v>12159939</v>
      </c>
      <c r="O43" s="22">
        <v>3061178</v>
      </c>
      <c r="P43" s="22">
        <v>201072</v>
      </c>
      <c r="Q43" s="22">
        <v>9934737</v>
      </c>
      <c r="R43" s="22">
        <v>13196987</v>
      </c>
      <c r="S43" s="22">
        <v>0</v>
      </c>
      <c r="T43" s="22">
        <v>0</v>
      </c>
      <c r="U43" s="22">
        <v>0</v>
      </c>
      <c r="V43" s="22">
        <v>0</v>
      </c>
      <c r="W43" s="22">
        <v>29273465</v>
      </c>
      <c r="X43" s="22">
        <v>23717950</v>
      </c>
      <c r="Y43" s="22">
        <v>5555515</v>
      </c>
      <c r="Z43" s="23">
        <v>23.423251166310749</v>
      </c>
      <c r="AA43" s="20">
        <v>33871896</v>
      </c>
    </row>
    <row r="44" spans="1:27" x14ac:dyDescent="0.25">
      <c r="A44" s="19" t="s">
        <v>70</v>
      </c>
      <c r="B44" s="15" t="s">
        <v>32</v>
      </c>
      <c r="C44" s="20">
        <v>23937334</v>
      </c>
      <c r="D44" s="20">
        <v>0</v>
      </c>
      <c r="E44" s="21">
        <v>21273899</v>
      </c>
      <c r="F44" s="22">
        <v>23750104</v>
      </c>
      <c r="G44" s="22">
        <v>0</v>
      </c>
      <c r="H44" s="22">
        <v>563509</v>
      </c>
      <c r="I44" s="22">
        <v>1230626</v>
      </c>
      <c r="J44" s="22">
        <v>1794135</v>
      </c>
      <c r="K44" s="22">
        <v>446216</v>
      </c>
      <c r="L44" s="22">
        <v>1586902</v>
      </c>
      <c r="M44" s="22">
        <v>863499</v>
      </c>
      <c r="N44" s="22">
        <v>2896617</v>
      </c>
      <c r="O44" s="22">
        <v>1041261</v>
      </c>
      <c r="P44" s="22">
        <v>3556230</v>
      </c>
      <c r="Q44" s="22">
        <v>3302178</v>
      </c>
      <c r="R44" s="22">
        <v>7899669</v>
      </c>
      <c r="S44" s="22">
        <v>0</v>
      </c>
      <c r="T44" s="22">
        <v>0</v>
      </c>
      <c r="U44" s="22">
        <v>0</v>
      </c>
      <c r="V44" s="22">
        <v>0</v>
      </c>
      <c r="W44" s="22">
        <v>12590421</v>
      </c>
      <c r="X44" s="22">
        <v>16945916</v>
      </c>
      <c r="Y44" s="22">
        <v>-4355495</v>
      </c>
      <c r="Z44" s="23">
        <v>-25.702328513843693</v>
      </c>
      <c r="AA44" s="20">
        <v>23750104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292465</v>
      </c>
      <c r="J46" s="22">
        <v>292465</v>
      </c>
      <c r="K46" s="22">
        <v>-292465</v>
      </c>
      <c r="L46" s="22">
        <v>0</v>
      </c>
      <c r="M46" s="22">
        <v>0</v>
      </c>
      <c r="N46" s="22">
        <v>-292465</v>
      </c>
      <c r="O46" s="22">
        <v>716884</v>
      </c>
      <c r="P46" s="22">
        <v>6769608</v>
      </c>
      <c r="Q46" s="22">
        <v>-7486492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1548784</v>
      </c>
      <c r="D47" s="20">
        <v>0</v>
      </c>
      <c r="E47" s="21">
        <v>1466212</v>
      </c>
      <c r="F47" s="22">
        <v>10991442</v>
      </c>
      <c r="G47" s="22">
        <v>61540</v>
      </c>
      <c r="H47" s="22">
        <v>30678</v>
      </c>
      <c r="I47" s="22">
        <v>40636</v>
      </c>
      <c r="J47" s="22">
        <v>132854</v>
      </c>
      <c r="K47" s="22">
        <v>37484</v>
      </c>
      <c r="L47" s="22">
        <v>37068</v>
      </c>
      <c r="M47" s="22">
        <v>502516</v>
      </c>
      <c r="N47" s="22">
        <v>577068</v>
      </c>
      <c r="O47" s="22">
        <v>399650</v>
      </c>
      <c r="P47" s="22">
        <v>8158933</v>
      </c>
      <c r="Q47" s="22">
        <v>41464</v>
      </c>
      <c r="R47" s="22">
        <v>8600047</v>
      </c>
      <c r="S47" s="22">
        <v>0</v>
      </c>
      <c r="T47" s="22">
        <v>0</v>
      </c>
      <c r="U47" s="22">
        <v>0</v>
      </c>
      <c r="V47" s="22">
        <v>0</v>
      </c>
      <c r="W47" s="22">
        <v>9309969</v>
      </c>
      <c r="X47" s="22">
        <v>4909757</v>
      </c>
      <c r="Y47" s="22">
        <v>4400212</v>
      </c>
      <c r="Z47" s="23">
        <v>89.621787799273974</v>
      </c>
      <c r="AA47" s="20">
        <v>10991442</v>
      </c>
    </row>
    <row r="48" spans="1:27" x14ac:dyDescent="0.25">
      <c r="A48" s="19" t="s">
        <v>74</v>
      </c>
      <c r="B48" s="15" t="s">
        <v>32</v>
      </c>
      <c r="C48" s="20">
        <v>748928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622252563</v>
      </c>
      <c r="D50" s="29">
        <f t="shared" ref="D50:Y50" si="1">SUM(D37:D49)</f>
        <v>0</v>
      </c>
      <c r="E50" s="30">
        <f t="shared" si="1"/>
        <v>626891197</v>
      </c>
      <c r="F50" s="31">
        <f t="shared" si="1"/>
        <v>703516432</v>
      </c>
      <c r="G50" s="31">
        <f t="shared" si="1"/>
        <v>62454472</v>
      </c>
      <c r="H50" s="31">
        <f t="shared" si="1"/>
        <v>60611748</v>
      </c>
      <c r="I50" s="31">
        <f t="shared" si="1"/>
        <v>31139062</v>
      </c>
      <c r="J50" s="31">
        <f t="shared" si="1"/>
        <v>154205282</v>
      </c>
      <c r="K50" s="31">
        <f t="shared" si="1"/>
        <v>48599533</v>
      </c>
      <c r="L50" s="31">
        <f t="shared" si="1"/>
        <v>40298636</v>
      </c>
      <c r="M50" s="31">
        <f t="shared" si="1"/>
        <v>104345901</v>
      </c>
      <c r="N50" s="31">
        <f t="shared" si="1"/>
        <v>193244070</v>
      </c>
      <c r="O50" s="31">
        <f t="shared" si="1"/>
        <v>41029206</v>
      </c>
      <c r="P50" s="31">
        <f t="shared" si="1"/>
        <v>17421651</v>
      </c>
      <c r="Q50" s="31">
        <f t="shared" si="1"/>
        <v>98274251</v>
      </c>
      <c r="R50" s="31">
        <f t="shared" si="1"/>
        <v>156725108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504174460</v>
      </c>
      <c r="X50" s="31">
        <f t="shared" si="1"/>
        <v>500818518</v>
      </c>
      <c r="Y50" s="31">
        <f t="shared" si="1"/>
        <v>3355942</v>
      </c>
      <c r="Z50" s="32">
        <f>+IF(X50&lt;&gt;0,+(Y50/X50)*100,0)</f>
        <v>0.67009143619565603</v>
      </c>
      <c r="AA50" s="29">
        <f>SUM(AA37:AA49)</f>
        <v>703516432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-94554595</v>
      </c>
      <c r="D51" s="39">
        <f t="shared" si="2"/>
        <v>0</v>
      </c>
      <c r="E51" s="40">
        <f t="shared" si="2"/>
        <v>23493224</v>
      </c>
      <c r="F51" s="41">
        <f t="shared" si="2"/>
        <v>-64758271</v>
      </c>
      <c r="G51" s="41">
        <f t="shared" si="2"/>
        <v>10332247</v>
      </c>
      <c r="H51" s="41">
        <f t="shared" si="2"/>
        <v>-987401</v>
      </c>
      <c r="I51" s="41">
        <f t="shared" si="2"/>
        <v>26209695</v>
      </c>
      <c r="J51" s="41">
        <f t="shared" si="2"/>
        <v>35554541</v>
      </c>
      <c r="K51" s="41">
        <f t="shared" si="2"/>
        <v>-729340</v>
      </c>
      <c r="L51" s="41">
        <f t="shared" si="2"/>
        <v>6219219</v>
      </c>
      <c r="M51" s="41">
        <f t="shared" si="2"/>
        <v>-37362617</v>
      </c>
      <c r="N51" s="41">
        <f t="shared" si="2"/>
        <v>-31872738</v>
      </c>
      <c r="O51" s="41">
        <f t="shared" si="2"/>
        <v>5013318</v>
      </c>
      <c r="P51" s="41">
        <f t="shared" si="2"/>
        <v>25089518</v>
      </c>
      <c r="Q51" s="41">
        <f t="shared" si="2"/>
        <v>-37084636</v>
      </c>
      <c r="R51" s="41">
        <f t="shared" si="2"/>
        <v>-6981800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-3299997</v>
      </c>
      <c r="X51" s="41">
        <f t="shared" si="2"/>
        <v>-17680704</v>
      </c>
      <c r="Y51" s="41">
        <f t="shared" si="2"/>
        <v>14380707</v>
      </c>
      <c r="Z51" s="42">
        <f>+IF(X51&lt;&gt;0,+(Y51/X51)*100,0)</f>
        <v>-81.33560179504164</v>
      </c>
      <c r="AA51" s="39">
        <f>+AA35-AA50</f>
        <v>-64758271</v>
      </c>
    </row>
    <row r="52" spans="1:27" x14ac:dyDescent="0.25">
      <c r="A52" s="43" t="s">
        <v>78</v>
      </c>
      <c r="B52" s="15" t="s">
        <v>32</v>
      </c>
      <c r="C52" s="20">
        <v>26239000</v>
      </c>
      <c r="D52" s="20">
        <v>0</v>
      </c>
      <c r="E52" s="21">
        <v>21000000</v>
      </c>
      <c r="F52" s="22">
        <v>21000000</v>
      </c>
      <c r="G52" s="22">
        <v>0</v>
      </c>
      <c r="H52" s="22">
        <v>0</v>
      </c>
      <c r="I52" s="22">
        <v>0</v>
      </c>
      <c r="J52" s="22">
        <v>0</v>
      </c>
      <c r="K52" s="22">
        <v>9297266</v>
      </c>
      <c r="L52" s="22">
        <v>0</v>
      </c>
      <c r="M52" s="22">
        <v>-8084579</v>
      </c>
      <c r="N52" s="22">
        <v>1212687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1212687</v>
      </c>
      <c r="X52" s="22">
        <v>15750000</v>
      </c>
      <c r="Y52" s="22">
        <v>-14537313</v>
      </c>
      <c r="Z52" s="23">
        <v>-92.30040000000001</v>
      </c>
      <c r="AA52" s="20">
        <v>21000000</v>
      </c>
    </row>
    <row r="53" spans="1:27" x14ac:dyDescent="0.25">
      <c r="A53" s="43" t="s">
        <v>79</v>
      </c>
      <c r="B53" s="15" t="s">
        <v>32</v>
      </c>
      <c r="C53" s="44">
        <v>7210392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-61105203</v>
      </c>
      <c r="D54" s="48">
        <f t="shared" si="3"/>
        <v>0</v>
      </c>
      <c r="E54" s="49">
        <f t="shared" si="3"/>
        <v>44493224</v>
      </c>
      <c r="F54" s="50">
        <f t="shared" si="3"/>
        <v>-43758271</v>
      </c>
      <c r="G54" s="50">
        <f t="shared" si="3"/>
        <v>10332247</v>
      </c>
      <c r="H54" s="50">
        <f t="shared" si="3"/>
        <v>-987401</v>
      </c>
      <c r="I54" s="50">
        <f t="shared" si="3"/>
        <v>26209695</v>
      </c>
      <c r="J54" s="50">
        <f t="shared" si="3"/>
        <v>35554541</v>
      </c>
      <c r="K54" s="50">
        <f t="shared" si="3"/>
        <v>8567926</v>
      </c>
      <c r="L54" s="50">
        <f t="shared" si="3"/>
        <v>6219219</v>
      </c>
      <c r="M54" s="50">
        <f t="shared" si="3"/>
        <v>-45447196</v>
      </c>
      <c r="N54" s="50">
        <f t="shared" si="3"/>
        <v>-30660051</v>
      </c>
      <c r="O54" s="50">
        <f t="shared" si="3"/>
        <v>5013318</v>
      </c>
      <c r="P54" s="50">
        <f t="shared" si="3"/>
        <v>25089518</v>
      </c>
      <c r="Q54" s="50">
        <f t="shared" si="3"/>
        <v>-37084636</v>
      </c>
      <c r="R54" s="50">
        <f t="shared" si="3"/>
        <v>-6981800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-2087310</v>
      </c>
      <c r="X54" s="50">
        <f t="shared" si="3"/>
        <v>-1930704</v>
      </c>
      <c r="Y54" s="50">
        <f t="shared" si="3"/>
        <v>-156606</v>
      </c>
      <c r="Z54" s="51">
        <f>+IF(X54&lt;&gt;0,+(Y54/X54)*100,0)</f>
        <v>8.11134176963429</v>
      </c>
      <c r="AA54" s="48">
        <f>SUM(AA51:AA53)</f>
        <v>-43758271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-61105203</v>
      </c>
      <c r="D56" s="54">
        <f>+D54-D55</f>
        <v>0</v>
      </c>
      <c r="E56" s="55">
        <f t="shared" si="4"/>
        <v>44493224</v>
      </c>
      <c r="F56" s="56">
        <f t="shared" si="4"/>
        <v>-43758271</v>
      </c>
      <c r="G56" s="56">
        <f t="shared" si="4"/>
        <v>10332247</v>
      </c>
      <c r="H56" s="56">
        <f t="shared" si="4"/>
        <v>-987401</v>
      </c>
      <c r="I56" s="56">
        <f t="shared" si="4"/>
        <v>26209695</v>
      </c>
      <c r="J56" s="56">
        <f t="shared" si="4"/>
        <v>35554541</v>
      </c>
      <c r="K56" s="56">
        <f t="shared" si="4"/>
        <v>8567926</v>
      </c>
      <c r="L56" s="56">
        <f t="shared" si="4"/>
        <v>6219219</v>
      </c>
      <c r="M56" s="56">
        <f t="shared" si="4"/>
        <v>-45447196</v>
      </c>
      <c r="N56" s="56">
        <f t="shared" si="4"/>
        <v>-30660051</v>
      </c>
      <c r="O56" s="56">
        <f t="shared" si="4"/>
        <v>5013318</v>
      </c>
      <c r="P56" s="56">
        <f t="shared" si="4"/>
        <v>25089518</v>
      </c>
      <c r="Q56" s="56">
        <f t="shared" si="4"/>
        <v>-37084636</v>
      </c>
      <c r="R56" s="56">
        <f t="shared" si="4"/>
        <v>-6981800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-2087310</v>
      </c>
      <c r="X56" s="56">
        <f t="shared" si="4"/>
        <v>-1930704</v>
      </c>
      <c r="Y56" s="56">
        <f t="shared" si="4"/>
        <v>-156606</v>
      </c>
      <c r="Z56" s="57">
        <f>+IF(X56&lt;&gt;0,+(Y56/X56)*100,0)</f>
        <v>8.11134176963429</v>
      </c>
      <c r="AA56" s="54">
        <f>+AA54-AA55</f>
        <v>-43758271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-61105203</v>
      </c>
      <c r="D59" s="48">
        <f>SUM(D56:D58)</f>
        <v>0</v>
      </c>
      <c r="E59" s="49">
        <f t="shared" si="5"/>
        <v>44493224</v>
      </c>
      <c r="F59" s="50">
        <f t="shared" si="5"/>
        <v>-43758271</v>
      </c>
      <c r="G59" s="50">
        <f t="shared" si="5"/>
        <v>10332247</v>
      </c>
      <c r="H59" s="50">
        <f t="shared" si="5"/>
        <v>-987401</v>
      </c>
      <c r="I59" s="50">
        <f t="shared" si="5"/>
        <v>26209695</v>
      </c>
      <c r="J59" s="50">
        <f t="shared" si="5"/>
        <v>35554541</v>
      </c>
      <c r="K59" s="50">
        <f t="shared" si="5"/>
        <v>8567926</v>
      </c>
      <c r="L59" s="50">
        <f t="shared" si="5"/>
        <v>6219219</v>
      </c>
      <c r="M59" s="50">
        <f t="shared" si="5"/>
        <v>-45447196</v>
      </c>
      <c r="N59" s="50">
        <f t="shared" si="5"/>
        <v>-30660051</v>
      </c>
      <c r="O59" s="50">
        <f t="shared" si="5"/>
        <v>5013318</v>
      </c>
      <c r="P59" s="50">
        <f t="shared" si="5"/>
        <v>25089518</v>
      </c>
      <c r="Q59" s="50">
        <f t="shared" si="5"/>
        <v>-37084636</v>
      </c>
      <c r="R59" s="50">
        <f t="shared" si="5"/>
        <v>-6981800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-2087310</v>
      </c>
      <c r="X59" s="50">
        <f t="shared" si="5"/>
        <v>-1930704</v>
      </c>
      <c r="Y59" s="50">
        <f t="shared" si="5"/>
        <v>-156606</v>
      </c>
      <c r="Z59" s="51">
        <f>+IF(X59&lt;&gt;0,+(Y59/X59)*100,0)</f>
        <v>8.11134176963429</v>
      </c>
      <c r="AA59" s="48">
        <f>SUM(AA56:AA58)</f>
        <v>-43758271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-61105203</v>
      </c>
      <c r="D62" s="65">
        <f>SUM(D59:D61)</f>
        <v>0</v>
      </c>
      <c r="E62" s="66">
        <f t="shared" si="6"/>
        <v>44493224</v>
      </c>
      <c r="F62" s="67">
        <f t="shared" si="6"/>
        <v>-43758271</v>
      </c>
      <c r="G62" s="67">
        <f t="shared" si="6"/>
        <v>10332247</v>
      </c>
      <c r="H62" s="67">
        <f t="shared" si="6"/>
        <v>-987401</v>
      </c>
      <c r="I62" s="67">
        <f t="shared" si="6"/>
        <v>26209695</v>
      </c>
      <c r="J62" s="67">
        <f t="shared" si="6"/>
        <v>35554541</v>
      </c>
      <c r="K62" s="67">
        <f t="shared" si="6"/>
        <v>8567926</v>
      </c>
      <c r="L62" s="67">
        <f t="shared" si="6"/>
        <v>6219219</v>
      </c>
      <c r="M62" s="67">
        <f t="shared" si="6"/>
        <v>-45447196</v>
      </c>
      <c r="N62" s="67">
        <f t="shared" si="6"/>
        <v>-30660051</v>
      </c>
      <c r="O62" s="67">
        <f t="shared" si="6"/>
        <v>5013318</v>
      </c>
      <c r="P62" s="67">
        <f t="shared" si="6"/>
        <v>25089518</v>
      </c>
      <c r="Q62" s="67">
        <f t="shared" si="6"/>
        <v>-37084636</v>
      </c>
      <c r="R62" s="67">
        <f t="shared" si="6"/>
        <v>-6981800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-2087310</v>
      </c>
      <c r="X62" s="67">
        <f t="shared" si="6"/>
        <v>-1930704</v>
      </c>
      <c r="Y62" s="67">
        <f t="shared" si="6"/>
        <v>-156606</v>
      </c>
      <c r="Z62" s="68">
        <f>+IF(X62&lt;&gt;0,+(Y62/X62)*100,0)</f>
        <v>8.11134176963429</v>
      </c>
      <c r="AA62" s="65">
        <f>SUM(AA59:AA61)</f>
        <v>-43758271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117772421</v>
      </c>
      <c r="D6" s="20">
        <v>0</v>
      </c>
      <c r="E6" s="21">
        <v>1987737108</v>
      </c>
      <c r="F6" s="22">
        <v>1789311023</v>
      </c>
      <c r="G6" s="22">
        <v>12425674</v>
      </c>
      <c r="H6" s="22">
        <v>10357117</v>
      </c>
      <c r="I6" s="22">
        <v>511923343</v>
      </c>
      <c r="J6" s="22">
        <v>534706134</v>
      </c>
      <c r="K6" s="22">
        <v>110866258</v>
      </c>
      <c r="L6" s="22">
        <v>144566566</v>
      </c>
      <c r="M6" s="22">
        <v>182470261</v>
      </c>
      <c r="N6" s="22">
        <v>437903085</v>
      </c>
      <c r="O6" s="22">
        <v>46341201</v>
      </c>
      <c r="P6" s="22">
        <v>129848121</v>
      </c>
      <c r="Q6" s="22">
        <v>126450460</v>
      </c>
      <c r="R6" s="22">
        <v>302639782</v>
      </c>
      <c r="S6" s="22">
        <v>0</v>
      </c>
      <c r="T6" s="22">
        <v>0</v>
      </c>
      <c r="U6" s="22">
        <v>0</v>
      </c>
      <c r="V6" s="22">
        <v>0</v>
      </c>
      <c r="W6" s="22">
        <v>1275249001</v>
      </c>
      <c r="X6" s="22">
        <v>1411432406</v>
      </c>
      <c r="Y6" s="22">
        <v>-136183405</v>
      </c>
      <c r="Z6" s="23">
        <v>-9.6485955984207443</v>
      </c>
      <c r="AA6" s="20">
        <v>1789311023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-559013</v>
      </c>
      <c r="F7" s="22">
        <v>-559013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-419265</v>
      </c>
      <c r="Y7" s="22">
        <v>419265</v>
      </c>
      <c r="Z7" s="23">
        <v>-100</v>
      </c>
      <c r="AA7" s="20">
        <v>-559013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-24329</v>
      </c>
      <c r="F9" s="22">
        <v>-24329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-18243</v>
      </c>
      <c r="Y9" s="22">
        <v>18243</v>
      </c>
      <c r="Z9" s="23">
        <v>-100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190942</v>
      </c>
      <c r="H10" s="22">
        <v>16274</v>
      </c>
      <c r="I10" s="22">
        <v>9540</v>
      </c>
      <c r="J10" s="22">
        <v>216756</v>
      </c>
      <c r="K10" s="22">
        <v>57021</v>
      </c>
      <c r="L10" s="22">
        <v>84545</v>
      </c>
      <c r="M10" s="22">
        <v>87470</v>
      </c>
      <c r="N10" s="22">
        <v>229036</v>
      </c>
      <c r="O10" s="22">
        <v>10674</v>
      </c>
      <c r="P10" s="22">
        <v>-456466</v>
      </c>
      <c r="Q10" s="22">
        <v>232198</v>
      </c>
      <c r="R10" s="22">
        <v>-213594</v>
      </c>
      <c r="S10" s="22">
        <v>0</v>
      </c>
      <c r="T10" s="22">
        <v>0</v>
      </c>
      <c r="U10" s="22">
        <v>0</v>
      </c>
      <c r="V10" s="22">
        <v>0</v>
      </c>
      <c r="W10" s="22">
        <v>232198</v>
      </c>
      <c r="X10" s="22">
        <v>0</v>
      </c>
      <c r="Y10" s="22">
        <v>232198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4321469</v>
      </c>
      <c r="D21" s="20">
        <v>0</v>
      </c>
      <c r="E21" s="21">
        <v>38037784</v>
      </c>
      <c r="F21" s="22">
        <v>38037784</v>
      </c>
      <c r="G21" s="22">
        <v>118481</v>
      </c>
      <c r="H21" s="22">
        <v>524712</v>
      </c>
      <c r="I21" s="22">
        <v>19235800</v>
      </c>
      <c r="J21" s="22">
        <v>19878993</v>
      </c>
      <c r="K21" s="22">
        <v>119874</v>
      </c>
      <c r="L21" s="22">
        <v>4733</v>
      </c>
      <c r="M21" s="22">
        <v>483924</v>
      </c>
      <c r="N21" s="22">
        <v>608531</v>
      </c>
      <c r="O21" s="22">
        <v>21336</v>
      </c>
      <c r="P21" s="22">
        <v>76823</v>
      </c>
      <c r="Q21" s="22">
        <v>46825</v>
      </c>
      <c r="R21" s="22">
        <v>144984</v>
      </c>
      <c r="S21" s="22">
        <v>0</v>
      </c>
      <c r="T21" s="22">
        <v>0</v>
      </c>
      <c r="U21" s="22">
        <v>0</v>
      </c>
      <c r="V21" s="22">
        <v>0</v>
      </c>
      <c r="W21" s="22">
        <v>20632508</v>
      </c>
      <c r="X21" s="22">
        <v>28528344</v>
      </c>
      <c r="Y21" s="22">
        <v>-7895836</v>
      </c>
      <c r="Z21" s="23">
        <v>-27.677162053289877</v>
      </c>
      <c r="AA21" s="20">
        <v>38037784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-30059</v>
      </c>
      <c r="J26" s="22">
        <v>-30059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-30059</v>
      </c>
      <c r="X26" s="22">
        <v>0</v>
      </c>
      <c r="Y26" s="22">
        <v>-30059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55028578</v>
      </c>
      <c r="D28" s="20">
        <v>0</v>
      </c>
      <c r="E28" s="21">
        <v>118321229</v>
      </c>
      <c r="F28" s="22">
        <v>118321229</v>
      </c>
      <c r="G28" s="22">
        <v>49300540</v>
      </c>
      <c r="H28" s="22">
        <v>0</v>
      </c>
      <c r="I28" s="22">
        <v>0</v>
      </c>
      <c r="J28" s="22">
        <v>49300540</v>
      </c>
      <c r="K28" s="22">
        <v>0</v>
      </c>
      <c r="L28" s="22">
        <v>0</v>
      </c>
      <c r="M28" s="22">
        <v>39440466</v>
      </c>
      <c r="N28" s="22">
        <v>39440466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88741006</v>
      </c>
      <c r="X28" s="22">
        <v>88740918</v>
      </c>
      <c r="Y28" s="22">
        <v>88</v>
      </c>
      <c r="Z28" s="23">
        <v>9.9165077377270312E-5</v>
      </c>
      <c r="AA28" s="20">
        <v>118321229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177122468</v>
      </c>
      <c r="D35" s="29">
        <f t="shared" ref="D35:Y35" si="0">SUM(D6:D34)</f>
        <v>0</v>
      </c>
      <c r="E35" s="30">
        <f t="shared" si="0"/>
        <v>2143512779</v>
      </c>
      <c r="F35" s="31">
        <f t="shared" si="0"/>
        <v>1945086694</v>
      </c>
      <c r="G35" s="31">
        <f t="shared" si="0"/>
        <v>62035637</v>
      </c>
      <c r="H35" s="31">
        <f t="shared" si="0"/>
        <v>10898103</v>
      </c>
      <c r="I35" s="31">
        <f t="shared" si="0"/>
        <v>531138624</v>
      </c>
      <c r="J35" s="31">
        <f t="shared" si="0"/>
        <v>604072364</v>
      </c>
      <c r="K35" s="31">
        <f t="shared" si="0"/>
        <v>111043153</v>
      </c>
      <c r="L35" s="31">
        <f t="shared" si="0"/>
        <v>144655844</v>
      </c>
      <c r="M35" s="31">
        <f t="shared" si="0"/>
        <v>222482121</v>
      </c>
      <c r="N35" s="31">
        <f t="shared" si="0"/>
        <v>478181118</v>
      </c>
      <c r="O35" s="31">
        <f t="shared" si="0"/>
        <v>46373211</v>
      </c>
      <c r="P35" s="31">
        <f t="shared" si="0"/>
        <v>129468478</v>
      </c>
      <c r="Q35" s="31">
        <f t="shared" si="0"/>
        <v>126729483</v>
      </c>
      <c r="R35" s="31">
        <f t="shared" si="0"/>
        <v>302571172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1384824654</v>
      </c>
      <c r="X35" s="31">
        <f t="shared" si="0"/>
        <v>1528264160</v>
      </c>
      <c r="Y35" s="31">
        <f t="shared" si="0"/>
        <v>-143439506</v>
      </c>
      <c r="Z35" s="32">
        <f>+IF(X35&lt;&gt;0,+(Y35/X35)*100,0)</f>
        <v>-9.385779615482182</v>
      </c>
      <c r="AA35" s="29">
        <f>SUM(AA6:AA34)</f>
        <v>1945086694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41498462</v>
      </c>
      <c r="D37" s="20">
        <v>0</v>
      </c>
      <c r="E37" s="21">
        <v>53045126</v>
      </c>
      <c r="F37" s="22">
        <v>53045126</v>
      </c>
      <c r="G37" s="22">
        <v>3950045</v>
      </c>
      <c r="H37" s="22">
        <v>4088597</v>
      </c>
      <c r="I37" s="22">
        <v>4424573</v>
      </c>
      <c r="J37" s="22">
        <v>12463215</v>
      </c>
      <c r="K37" s="22">
        <v>4221663</v>
      </c>
      <c r="L37" s="22">
        <v>4942106</v>
      </c>
      <c r="M37" s="22">
        <v>4365146</v>
      </c>
      <c r="N37" s="22">
        <v>13528915</v>
      </c>
      <c r="O37" s="22">
        <v>4556992</v>
      </c>
      <c r="P37" s="22">
        <v>5141748</v>
      </c>
      <c r="Q37" s="22">
        <v>4406703</v>
      </c>
      <c r="R37" s="22">
        <v>14105443</v>
      </c>
      <c r="S37" s="22">
        <v>0</v>
      </c>
      <c r="T37" s="22">
        <v>0</v>
      </c>
      <c r="U37" s="22">
        <v>0</v>
      </c>
      <c r="V37" s="22">
        <v>0</v>
      </c>
      <c r="W37" s="22">
        <v>40097573</v>
      </c>
      <c r="X37" s="22">
        <v>39783888</v>
      </c>
      <c r="Y37" s="22">
        <v>313685</v>
      </c>
      <c r="Z37" s="23">
        <v>0.78847245900149321</v>
      </c>
      <c r="AA37" s="20">
        <v>53045126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1280324648</v>
      </c>
      <c r="D39" s="20">
        <v>0</v>
      </c>
      <c r="E39" s="21">
        <v>1520376057</v>
      </c>
      <c r="F39" s="22">
        <v>1414057655</v>
      </c>
      <c r="G39" s="22">
        <v>0</v>
      </c>
      <c r="H39" s="22">
        <v>179267802</v>
      </c>
      <c r="I39" s="22">
        <v>164563082</v>
      </c>
      <c r="J39" s="22">
        <v>343830884</v>
      </c>
      <c r="K39" s="22">
        <v>110783261</v>
      </c>
      <c r="L39" s="22">
        <v>108254427</v>
      </c>
      <c r="M39" s="22">
        <v>112077565</v>
      </c>
      <c r="N39" s="22">
        <v>331115253</v>
      </c>
      <c r="O39" s="22">
        <v>96718199</v>
      </c>
      <c r="P39" s="22">
        <v>201637602</v>
      </c>
      <c r="Q39" s="22">
        <v>0</v>
      </c>
      <c r="R39" s="22">
        <v>298355801</v>
      </c>
      <c r="S39" s="22">
        <v>0</v>
      </c>
      <c r="T39" s="22">
        <v>0</v>
      </c>
      <c r="U39" s="22">
        <v>0</v>
      </c>
      <c r="V39" s="22">
        <v>0</v>
      </c>
      <c r="W39" s="22">
        <v>973301938</v>
      </c>
      <c r="X39" s="22">
        <v>1097754685</v>
      </c>
      <c r="Y39" s="22">
        <v>-124452747</v>
      </c>
      <c r="Z39" s="23">
        <v>-11.337027179255445</v>
      </c>
      <c r="AA39" s="20">
        <v>1414057655</v>
      </c>
    </row>
    <row r="40" spans="1:27" x14ac:dyDescent="0.25">
      <c r="A40" s="19" t="s">
        <v>66</v>
      </c>
      <c r="B40" s="15" t="s">
        <v>32</v>
      </c>
      <c r="C40" s="20">
        <v>270623</v>
      </c>
      <c r="D40" s="20">
        <v>0</v>
      </c>
      <c r="E40" s="21">
        <v>779291</v>
      </c>
      <c r="F40" s="22">
        <v>2394291</v>
      </c>
      <c r="G40" s="22">
        <v>1455</v>
      </c>
      <c r="H40" s="22">
        <v>41400</v>
      </c>
      <c r="I40" s="22">
        <v>-584</v>
      </c>
      <c r="J40" s="22">
        <v>42271</v>
      </c>
      <c r="K40" s="22">
        <v>41629</v>
      </c>
      <c r="L40" s="22">
        <v>-5328</v>
      </c>
      <c r="M40" s="22">
        <v>0</v>
      </c>
      <c r="N40" s="22">
        <v>36301</v>
      </c>
      <c r="O40" s="22">
        <v>0</v>
      </c>
      <c r="P40" s="22">
        <v>0</v>
      </c>
      <c r="Q40" s="22">
        <v>5079</v>
      </c>
      <c r="R40" s="22">
        <v>5079</v>
      </c>
      <c r="S40" s="22">
        <v>0</v>
      </c>
      <c r="T40" s="22">
        <v>0</v>
      </c>
      <c r="U40" s="22">
        <v>0</v>
      </c>
      <c r="V40" s="22">
        <v>0</v>
      </c>
      <c r="W40" s="22">
        <v>83651</v>
      </c>
      <c r="X40" s="22">
        <v>1221796</v>
      </c>
      <c r="Y40" s="22">
        <v>-1138145</v>
      </c>
      <c r="Z40" s="23">
        <v>-93.153439690422942</v>
      </c>
      <c r="AA40" s="20">
        <v>2394291</v>
      </c>
    </row>
    <row r="41" spans="1:27" x14ac:dyDescent="0.25">
      <c r="A41" s="19" t="s">
        <v>67</v>
      </c>
      <c r="B41" s="15" t="s">
        <v>32</v>
      </c>
      <c r="C41" s="20">
        <v>35407871</v>
      </c>
      <c r="D41" s="20">
        <v>0</v>
      </c>
      <c r="E41" s="21">
        <v>176192689</v>
      </c>
      <c r="F41" s="22">
        <v>176350080</v>
      </c>
      <c r="G41" s="22">
        <v>0</v>
      </c>
      <c r="H41" s="22">
        <v>0</v>
      </c>
      <c r="I41" s="22">
        <v>33601234</v>
      </c>
      <c r="J41" s="22">
        <v>33601234</v>
      </c>
      <c r="K41" s="22">
        <v>33601234</v>
      </c>
      <c r="L41" s="22">
        <v>33601234</v>
      </c>
      <c r="M41" s="22">
        <v>33601234</v>
      </c>
      <c r="N41" s="22">
        <v>100803702</v>
      </c>
      <c r="O41" s="22">
        <v>33601234</v>
      </c>
      <c r="P41" s="22">
        <v>0</v>
      </c>
      <c r="Q41" s="22">
        <v>0</v>
      </c>
      <c r="R41" s="22">
        <v>33601234</v>
      </c>
      <c r="S41" s="22">
        <v>0</v>
      </c>
      <c r="T41" s="22">
        <v>0</v>
      </c>
      <c r="U41" s="22">
        <v>0</v>
      </c>
      <c r="V41" s="22">
        <v>0</v>
      </c>
      <c r="W41" s="22">
        <v>168006170</v>
      </c>
      <c r="X41" s="22">
        <v>132207472</v>
      </c>
      <c r="Y41" s="22">
        <v>35798698</v>
      </c>
      <c r="Z41" s="23">
        <v>27.077666230544068</v>
      </c>
      <c r="AA41" s="20">
        <v>176350080</v>
      </c>
    </row>
    <row r="42" spans="1:27" x14ac:dyDescent="0.25">
      <c r="A42" s="19" t="s">
        <v>68</v>
      </c>
      <c r="B42" s="15" t="s">
        <v>32</v>
      </c>
      <c r="C42" s="20">
        <v>54965060</v>
      </c>
      <c r="D42" s="20">
        <v>0</v>
      </c>
      <c r="E42" s="21">
        <v>62699292</v>
      </c>
      <c r="F42" s="22">
        <v>62699292</v>
      </c>
      <c r="G42" s="22">
        <v>4970414</v>
      </c>
      <c r="H42" s="22">
        <v>5938259</v>
      </c>
      <c r="I42" s="22">
        <v>3373148</v>
      </c>
      <c r="J42" s="22">
        <v>14281821</v>
      </c>
      <c r="K42" s="22">
        <v>4812348</v>
      </c>
      <c r="L42" s="22">
        <v>4657121</v>
      </c>
      <c r="M42" s="22">
        <v>6895698</v>
      </c>
      <c r="N42" s="22">
        <v>16365167</v>
      </c>
      <c r="O42" s="22">
        <v>3705422</v>
      </c>
      <c r="P42" s="22">
        <v>5097915</v>
      </c>
      <c r="Q42" s="22">
        <v>4908204</v>
      </c>
      <c r="R42" s="22">
        <v>13711541</v>
      </c>
      <c r="S42" s="22">
        <v>0</v>
      </c>
      <c r="T42" s="22">
        <v>0</v>
      </c>
      <c r="U42" s="22">
        <v>0</v>
      </c>
      <c r="V42" s="22">
        <v>0</v>
      </c>
      <c r="W42" s="22">
        <v>44358529</v>
      </c>
      <c r="X42" s="22">
        <v>47024487</v>
      </c>
      <c r="Y42" s="22">
        <v>-2665958</v>
      </c>
      <c r="Z42" s="23">
        <v>-5.6692973599052765</v>
      </c>
      <c r="AA42" s="20">
        <v>62699292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25688389</v>
      </c>
      <c r="D44" s="20">
        <v>0</v>
      </c>
      <c r="E44" s="21">
        <v>38158761</v>
      </c>
      <c r="F44" s="22">
        <v>38219284</v>
      </c>
      <c r="G44" s="22">
        <v>5281</v>
      </c>
      <c r="H44" s="22">
        <v>868561</v>
      </c>
      <c r="I44" s="22">
        <v>647535</v>
      </c>
      <c r="J44" s="22">
        <v>1521377</v>
      </c>
      <c r="K44" s="22">
        <v>2338112</v>
      </c>
      <c r="L44" s="22">
        <v>2498062</v>
      </c>
      <c r="M44" s="22">
        <v>3141813</v>
      </c>
      <c r="N44" s="22">
        <v>7977987</v>
      </c>
      <c r="O44" s="22">
        <v>549772</v>
      </c>
      <c r="P44" s="22">
        <v>1561680</v>
      </c>
      <c r="Q44" s="22">
        <v>447420</v>
      </c>
      <c r="R44" s="22">
        <v>2558872</v>
      </c>
      <c r="S44" s="22">
        <v>0</v>
      </c>
      <c r="T44" s="22">
        <v>0</v>
      </c>
      <c r="U44" s="22">
        <v>0</v>
      </c>
      <c r="V44" s="22">
        <v>0</v>
      </c>
      <c r="W44" s="22">
        <v>12058236</v>
      </c>
      <c r="X44" s="22">
        <v>28643281</v>
      </c>
      <c r="Y44" s="22">
        <v>-16585045</v>
      </c>
      <c r="Z44" s="23">
        <v>-57.90204341464932</v>
      </c>
      <c r="AA44" s="20">
        <v>38219284</v>
      </c>
    </row>
    <row r="45" spans="1:27" x14ac:dyDescent="0.25">
      <c r="A45" s="19" t="s">
        <v>71</v>
      </c>
      <c r="B45" s="15" t="s">
        <v>32</v>
      </c>
      <c r="C45" s="20">
        <v>2759039</v>
      </c>
      <c r="D45" s="20">
        <v>0</v>
      </c>
      <c r="E45" s="21">
        <v>3060000</v>
      </c>
      <c r="F45" s="22">
        <v>3060000</v>
      </c>
      <c r="G45" s="22">
        <v>229645</v>
      </c>
      <c r="H45" s="22">
        <v>262442</v>
      </c>
      <c r="I45" s="22">
        <v>263316</v>
      </c>
      <c r="J45" s="22">
        <v>755403</v>
      </c>
      <c r="K45" s="22">
        <v>259257</v>
      </c>
      <c r="L45" s="22">
        <v>261231</v>
      </c>
      <c r="M45" s="22">
        <v>257501</v>
      </c>
      <c r="N45" s="22">
        <v>777989</v>
      </c>
      <c r="O45" s="22">
        <v>258927</v>
      </c>
      <c r="P45" s="22">
        <v>252235</v>
      </c>
      <c r="Q45" s="22">
        <v>250150</v>
      </c>
      <c r="R45" s="22">
        <v>761312</v>
      </c>
      <c r="S45" s="22">
        <v>0</v>
      </c>
      <c r="T45" s="22">
        <v>0</v>
      </c>
      <c r="U45" s="22">
        <v>0</v>
      </c>
      <c r="V45" s="22">
        <v>0</v>
      </c>
      <c r="W45" s="22">
        <v>2294704</v>
      </c>
      <c r="X45" s="22">
        <v>2295000</v>
      </c>
      <c r="Y45" s="22">
        <v>-296</v>
      </c>
      <c r="Z45" s="23">
        <v>-1.2897603485838779E-2</v>
      </c>
      <c r="AA45" s="20">
        <v>3060000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21231413</v>
      </c>
      <c r="D47" s="20">
        <v>0</v>
      </c>
      <c r="E47" s="21">
        <v>23785437</v>
      </c>
      <c r="F47" s="22">
        <v>23662546</v>
      </c>
      <c r="G47" s="22">
        <v>609093</v>
      </c>
      <c r="H47" s="22">
        <v>279001</v>
      </c>
      <c r="I47" s="22">
        <v>355754</v>
      </c>
      <c r="J47" s="22">
        <v>1243848</v>
      </c>
      <c r="K47" s="22">
        <v>210070</v>
      </c>
      <c r="L47" s="22">
        <v>172667</v>
      </c>
      <c r="M47" s="22">
        <v>155413</v>
      </c>
      <c r="N47" s="22">
        <v>538150</v>
      </c>
      <c r="O47" s="22">
        <v>270934</v>
      </c>
      <c r="P47" s="22">
        <v>277899</v>
      </c>
      <c r="Q47" s="22">
        <v>3006948</v>
      </c>
      <c r="R47" s="22">
        <v>3555781</v>
      </c>
      <c r="S47" s="22">
        <v>0</v>
      </c>
      <c r="T47" s="22">
        <v>0</v>
      </c>
      <c r="U47" s="22">
        <v>0</v>
      </c>
      <c r="V47" s="22">
        <v>0</v>
      </c>
      <c r="W47" s="22">
        <v>5337779</v>
      </c>
      <c r="X47" s="22">
        <v>17798633</v>
      </c>
      <c r="Y47" s="22">
        <v>-12460854</v>
      </c>
      <c r="Z47" s="23">
        <v>-70.0101743768749</v>
      </c>
      <c r="AA47" s="20">
        <v>23662546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1462145505</v>
      </c>
      <c r="D50" s="29">
        <f t="shared" ref="D50:Y50" si="1">SUM(D37:D49)</f>
        <v>0</v>
      </c>
      <c r="E50" s="30">
        <f t="shared" si="1"/>
        <v>1878096653</v>
      </c>
      <c r="F50" s="31">
        <f t="shared" si="1"/>
        <v>1773488274</v>
      </c>
      <c r="G50" s="31">
        <f t="shared" si="1"/>
        <v>9765933</v>
      </c>
      <c r="H50" s="31">
        <f t="shared" si="1"/>
        <v>190746062</v>
      </c>
      <c r="I50" s="31">
        <f t="shared" si="1"/>
        <v>207228058</v>
      </c>
      <c r="J50" s="31">
        <f t="shared" si="1"/>
        <v>407740053</v>
      </c>
      <c r="K50" s="31">
        <f t="shared" si="1"/>
        <v>156267574</v>
      </c>
      <c r="L50" s="31">
        <f t="shared" si="1"/>
        <v>154381520</v>
      </c>
      <c r="M50" s="31">
        <f t="shared" si="1"/>
        <v>160494370</v>
      </c>
      <c r="N50" s="31">
        <f t="shared" si="1"/>
        <v>471143464</v>
      </c>
      <c r="O50" s="31">
        <f t="shared" si="1"/>
        <v>139661480</v>
      </c>
      <c r="P50" s="31">
        <f t="shared" si="1"/>
        <v>213969079</v>
      </c>
      <c r="Q50" s="31">
        <f t="shared" si="1"/>
        <v>13024504</v>
      </c>
      <c r="R50" s="31">
        <f t="shared" si="1"/>
        <v>366655063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1245538580</v>
      </c>
      <c r="X50" s="31">
        <f t="shared" si="1"/>
        <v>1366729242</v>
      </c>
      <c r="Y50" s="31">
        <f t="shared" si="1"/>
        <v>-121190662</v>
      </c>
      <c r="Z50" s="32">
        <f>+IF(X50&lt;&gt;0,+(Y50/X50)*100,0)</f>
        <v>-8.867203413505365</v>
      </c>
      <c r="AA50" s="29">
        <f>SUM(AA37:AA49)</f>
        <v>1773488274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-1285023037</v>
      </c>
      <c r="D51" s="39">
        <f t="shared" si="2"/>
        <v>0</v>
      </c>
      <c r="E51" s="40">
        <f t="shared" si="2"/>
        <v>265416126</v>
      </c>
      <c r="F51" s="41">
        <f t="shared" si="2"/>
        <v>171598420</v>
      </c>
      <c r="G51" s="41">
        <f t="shared" si="2"/>
        <v>52269704</v>
      </c>
      <c r="H51" s="41">
        <f t="shared" si="2"/>
        <v>-179847959</v>
      </c>
      <c r="I51" s="41">
        <f t="shared" si="2"/>
        <v>323910566</v>
      </c>
      <c r="J51" s="41">
        <f t="shared" si="2"/>
        <v>196332311</v>
      </c>
      <c r="K51" s="41">
        <f t="shared" si="2"/>
        <v>-45224421</v>
      </c>
      <c r="L51" s="41">
        <f t="shared" si="2"/>
        <v>-9725676</v>
      </c>
      <c r="M51" s="41">
        <f t="shared" si="2"/>
        <v>61987751</v>
      </c>
      <c r="N51" s="41">
        <f t="shared" si="2"/>
        <v>7037654</v>
      </c>
      <c r="O51" s="41">
        <f t="shared" si="2"/>
        <v>-93288269</v>
      </c>
      <c r="P51" s="41">
        <f t="shared" si="2"/>
        <v>-84500601</v>
      </c>
      <c r="Q51" s="41">
        <f t="shared" si="2"/>
        <v>113704979</v>
      </c>
      <c r="R51" s="41">
        <f t="shared" si="2"/>
        <v>-64083891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139286074</v>
      </c>
      <c r="X51" s="41">
        <f t="shared" si="2"/>
        <v>161534918</v>
      </c>
      <c r="Y51" s="41">
        <f t="shared" si="2"/>
        <v>-22248844</v>
      </c>
      <c r="Z51" s="42">
        <f>+IF(X51&lt;&gt;0,+(Y51/X51)*100,0)</f>
        <v>-13.773396040600955</v>
      </c>
      <c r="AA51" s="39">
        <f>+AA35-AA50</f>
        <v>171598420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-1285023037</v>
      </c>
      <c r="D54" s="48">
        <f t="shared" si="3"/>
        <v>0</v>
      </c>
      <c r="E54" s="49">
        <f t="shared" si="3"/>
        <v>265416126</v>
      </c>
      <c r="F54" s="50">
        <f t="shared" si="3"/>
        <v>171598420</v>
      </c>
      <c r="G54" s="50">
        <f t="shared" si="3"/>
        <v>52269704</v>
      </c>
      <c r="H54" s="50">
        <f t="shared" si="3"/>
        <v>-179847959</v>
      </c>
      <c r="I54" s="50">
        <f t="shared" si="3"/>
        <v>323910566</v>
      </c>
      <c r="J54" s="50">
        <f t="shared" si="3"/>
        <v>196332311</v>
      </c>
      <c r="K54" s="50">
        <f t="shared" si="3"/>
        <v>-45224421</v>
      </c>
      <c r="L54" s="50">
        <f t="shared" si="3"/>
        <v>-9725676</v>
      </c>
      <c r="M54" s="50">
        <f t="shared" si="3"/>
        <v>61987751</v>
      </c>
      <c r="N54" s="50">
        <f t="shared" si="3"/>
        <v>7037654</v>
      </c>
      <c r="O54" s="50">
        <f t="shared" si="3"/>
        <v>-93288269</v>
      </c>
      <c r="P54" s="50">
        <f t="shared" si="3"/>
        <v>-84500601</v>
      </c>
      <c r="Q54" s="50">
        <f t="shared" si="3"/>
        <v>113704979</v>
      </c>
      <c r="R54" s="50">
        <f t="shared" si="3"/>
        <v>-64083891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139286074</v>
      </c>
      <c r="X54" s="50">
        <f t="shared" si="3"/>
        <v>161534918</v>
      </c>
      <c r="Y54" s="50">
        <f t="shared" si="3"/>
        <v>-22248844</v>
      </c>
      <c r="Z54" s="51">
        <f>+IF(X54&lt;&gt;0,+(Y54/X54)*100,0)</f>
        <v>-13.773396040600955</v>
      </c>
      <c r="AA54" s="48">
        <f>SUM(AA51:AA53)</f>
        <v>171598420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-1285023037</v>
      </c>
      <c r="D56" s="54">
        <f>+D54-D55</f>
        <v>0</v>
      </c>
      <c r="E56" s="55">
        <f t="shared" si="4"/>
        <v>265416126</v>
      </c>
      <c r="F56" s="56">
        <f t="shared" si="4"/>
        <v>171598420</v>
      </c>
      <c r="G56" s="56">
        <f t="shared" si="4"/>
        <v>52269704</v>
      </c>
      <c r="H56" s="56">
        <f t="shared" si="4"/>
        <v>-179847959</v>
      </c>
      <c r="I56" s="56">
        <f t="shared" si="4"/>
        <v>323910566</v>
      </c>
      <c r="J56" s="56">
        <f t="shared" si="4"/>
        <v>196332311</v>
      </c>
      <c r="K56" s="56">
        <f t="shared" si="4"/>
        <v>-45224421</v>
      </c>
      <c r="L56" s="56">
        <f t="shared" si="4"/>
        <v>-9725676</v>
      </c>
      <c r="M56" s="56">
        <f t="shared" si="4"/>
        <v>61987751</v>
      </c>
      <c r="N56" s="56">
        <f t="shared" si="4"/>
        <v>7037654</v>
      </c>
      <c r="O56" s="56">
        <f t="shared" si="4"/>
        <v>-93288269</v>
      </c>
      <c r="P56" s="56">
        <f t="shared" si="4"/>
        <v>-84500601</v>
      </c>
      <c r="Q56" s="56">
        <f t="shared" si="4"/>
        <v>113704979</v>
      </c>
      <c r="R56" s="56">
        <f t="shared" si="4"/>
        <v>-64083891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139286074</v>
      </c>
      <c r="X56" s="56">
        <f t="shared" si="4"/>
        <v>161534918</v>
      </c>
      <c r="Y56" s="56">
        <f t="shared" si="4"/>
        <v>-22248844</v>
      </c>
      <c r="Z56" s="57">
        <f>+IF(X56&lt;&gt;0,+(Y56/X56)*100,0)</f>
        <v>-13.773396040600955</v>
      </c>
      <c r="AA56" s="54">
        <f>+AA54-AA55</f>
        <v>171598420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-1285023037</v>
      </c>
      <c r="D59" s="48">
        <f>SUM(D56:D58)</f>
        <v>0</v>
      </c>
      <c r="E59" s="49">
        <f t="shared" si="5"/>
        <v>265416126</v>
      </c>
      <c r="F59" s="50">
        <f t="shared" si="5"/>
        <v>171598420</v>
      </c>
      <c r="G59" s="50">
        <f t="shared" si="5"/>
        <v>52269704</v>
      </c>
      <c r="H59" s="50">
        <f t="shared" si="5"/>
        <v>-179847959</v>
      </c>
      <c r="I59" s="50">
        <f t="shared" si="5"/>
        <v>323910566</v>
      </c>
      <c r="J59" s="50">
        <f t="shared" si="5"/>
        <v>196332311</v>
      </c>
      <c r="K59" s="50">
        <f t="shared" si="5"/>
        <v>-45224421</v>
      </c>
      <c r="L59" s="50">
        <f t="shared" si="5"/>
        <v>-9725676</v>
      </c>
      <c r="M59" s="50">
        <f t="shared" si="5"/>
        <v>61987751</v>
      </c>
      <c r="N59" s="50">
        <f t="shared" si="5"/>
        <v>7037654</v>
      </c>
      <c r="O59" s="50">
        <f t="shared" si="5"/>
        <v>-93288269</v>
      </c>
      <c r="P59" s="50">
        <f t="shared" si="5"/>
        <v>-84500601</v>
      </c>
      <c r="Q59" s="50">
        <f t="shared" si="5"/>
        <v>113704979</v>
      </c>
      <c r="R59" s="50">
        <f t="shared" si="5"/>
        <v>-64083891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139286074</v>
      </c>
      <c r="X59" s="50">
        <f t="shared" si="5"/>
        <v>161534918</v>
      </c>
      <c r="Y59" s="50">
        <f t="shared" si="5"/>
        <v>-22248844</v>
      </c>
      <c r="Z59" s="51">
        <f>+IF(X59&lt;&gt;0,+(Y59/X59)*100,0)</f>
        <v>-13.773396040600955</v>
      </c>
      <c r="AA59" s="48">
        <f>SUM(AA56:AA58)</f>
        <v>171598420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-1285023037</v>
      </c>
      <c r="D62" s="65">
        <f>SUM(D59:D61)</f>
        <v>0</v>
      </c>
      <c r="E62" s="66">
        <f t="shared" si="6"/>
        <v>265416126</v>
      </c>
      <c r="F62" s="67">
        <f t="shared" si="6"/>
        <v>171598420</v>
      </c>
      <c r="G62" s="67">
        <f t="shared" si="6"/>
        <v>52269704</v>
      </c>
      <c r="H62" s="67">
        <f t="shared" si="6"/>
        <v>-179847959</v>
      </c>
      <c r="I62" s="67">
        <f t="shared" si="6"/>
        <v>323910566</v>
      </c>
      <c r="J62" s="67">
        <f t="shared" si="6"/>
        <v>196332311</v>
      </c>
      <c r="K62" s="67">
        <f t="shared" si="6"/>
        <v>-45224421</v>
      </c>
      <c r="L62" s="67">
        <f t="shared" si="6"/>
        <v>-9725676</v>
      </c>
      <c r="M62" s="67">
        <f t="shared" si="6"/>
        <v>61987751</v>
      </c>
      <c r="N62" s="67">
        <f t="shared" si="6"/>
        <v>7037654</v>
      </c>
      <c r="O62" s="67">
        <f t="shared" si="6"/>
        <v>-93288269</v>
      </c>
      <c r="P62" s="67">
        <f t="shared" si="6"/>
        <v>-84500601</v>
      </c>
      <c r="Q62" s="67">
        <f t="shared" si="6"/>
        <v>113704979</v>
      </c>
      <c r="R62" s="67">
        <f t="shared" si="6"/>
        <v>-64083891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139286074</v>
      </c>
      <c r="X62" s="67">
        <f t="shared" si="6"/>
        <v>161534918</v>
      </c>
      <c r="Y62" s="67">
        <f t="shared" si="6"/>
        <v>-22248844</v>
      </c>
      <c r="Z62" s="68">
        <f>+IF(X62&lt;&gt;0,+(Y62/X62)*100,0)</f>
        <v>-13.773396040600955</v>
      </c>
      <c r="AA62" s="65">
        <f>SUM(AA59:AA61)</f>
        <v>171598420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315815020</v>
      </c>
      <c r="D6" s="20">
        <v>0</v>
      </c>
      <c r="E6" s="21">
        <v>481628227</v>
      </c>
      <c r="F6" s="22">
        <v>481628234</v>
      </c>
      <c r="G6" s="22">
        <v>16792262</v>
      </c>
      <c r="H6" s="22">
        <v>18211195</v>
      </c>
      <c r="I6" s="22">
        <v>34382853</v>
      </c>
      <c r="J6" s="22">
        <v>69386310</v>
      </c>
      <c r="K6" s="22">
        <v>7181946</v>
      </c>
      <c r="L6" s="22">
        <v>14935626</v>
      </c>
      <c r="M6" s="22">
        <v>13776351</v>
      </c>
      <c r="N6" s="22">
        <v>35893923</v>
      </c>
      <c r="O6" s="22">
        <v>10556088</v>
      </c>
      <c r="P6" s="22">
        <v>24379729</v>
      </c>
      <c r="Q6" s="22">
        <v>-2187334</v>
      </c>
      <c r="R6" s="22">
        <v>32748483</v>
      </c>
      <c r="S6" s="22">
        <v>0</v>
      </c>
      <c r="T6" s="22">
        <v>0</v>
      </c>
      <c r="U6" s="22">
        <v>0</v>
      </c>
      <c r="V6" s="22">
        <v>0</v>
      </c>
      <c r="W6" s="22">
        <v>138028716</v>
      </c>
      <c r="X6" s="22">
        <v>361221165</v>
      </c>
      <c r="Y6" s="22">
        <v>-223192449</v>
      </c>
      <c r="Z6" s="23">
        <v>-61.788308832900199</v>
      </c>
      <c r="AA6" s="20">
        <v>481628234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40097621</v>
      </c>
      <c r="D13" s="20">
        <v>0</v>
      </c>
      <c r="E13" s="21">
        <v>52814917</v>
      </c>
      <c r="F13" s="22">
        <v>17012338</v>
      </c>
      <c r="G13" s="22">
        <v>1147807</v>
      </c>
      <c r="H13" s="22">
        <v>1213657</v>
      </c>
      <c r="I13" s="22">
        <v>1209702</v>
      </c>
      <c r="J13" s="22">
        <v>3571166</v>
      </c>
      <c r="K13" s="22">
        <v>-419928</v>
      </c>
      <c r="L13" s="22">
        <v>1065046</v>
      </c>
      <c r="M13" s="22">
        <v>663986</v>
      </c>
      <c r="N13" s="22">
        <v>1309104</v>
      </c>
      <c r="O13" s="22">
        <v>-304242</v>
      </c>
      <c r="P13" s="22">
        <v>-103704</v>
      </c>
      <c r="Q13" s="22">
        <v>-93</v>
      </c>
      <c r="R13" s="22">
        <v>-408039</v>
      </c>
      <c r="S13" s="22">
        <v>0</v>
      </c>
      <c r="T13" s="22">
        <v>0</v>
      </c>
      <c r="U13" s="22">
        <v>0</v>
      </c>
      <c r="V13" s="22">
        <v>0</v>
      </c>
      <c r="W13" s="22">
        <v>4472231</v>
      </c>
      <c r="X13" s="22">
        <v>12759246</v>
      </c>
      <c r="Y13" s="22">
        <v>-8287015</v>
      </c>
      <c r="Z13" s="23">
        <v>-64.949096521847764</v>
      </c>
      <c r="AA13" s="20">
        <v>17012338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229214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209059489</v>
      </c>
      <c r="F33" s="22">
        <v>209059489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156794616</v>
      </c>
      <c r="Y33" s="22">
        <v>-156794616</v>
      </c>
      <c r="Z33" s="23">
        <v>-100</v>
      </c>
      <c r="AA33" s="20">
        <v>209059489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355912641</v>
      </c>
      <c r="D35" s="29">
        <f t="shared" ref="D35:Y35" si="0">SUM(D6:D34)</f>
        <v>0</v>
      </c>
      <c r="E35" s="30">
        <f t="shared" si="0"/>
        <v>743731847</v>
      </c>
      <c r="F35" s="31">
        <f t="shared" si="0"/>
        <v>707700061</v>
      </c>
      <c r="G35" s="31">
        <f t="shared" si="0"/>
        <v>17940069</v>
      </c>
      <c r="H35" s="31">
        <f t="shared" si="0"/>
        <v>19424852</v>
      </c>
      <c r="I35" s="31">
        <f t="shared" si="0"/>
        <v>35592555</v>
      </c>
      <c r="J35" s="31">
        <f t="shared" si="0"/>
        <v>72957476</v>
      </c>
      <c r="K35" s="31">
        <f t="shared" si="0"/>
        <v>6762018</v>
      </c>
      <c r="L35" s="31">
        <f t="shared" si="0"/>
        <v>16000672</v>
      </c>
      <c r="M35" s="31">
        <f t="shared" si="0"/>
        <v>14440337</v>
      </c>
      <c r="N35" s="31">
        <f t="shared" si="0"/>
        <v>37203027</v>
      </c>
      <c r="O35" s="31">
        <f t="shared" si="0"/>
        <v>10251846</v>
      </c>
      <c r="P35" s="31">
        <f t="shared" si="0"/>
        <v>24276025</v>
      </c>
      <c r="Q35" s="31">
        <f t="shared" si="0"/>
        <v>-2187427</v>
      </c>
      <c r="R35" s="31">
        <f t="shared" si="0"/>
        <v>32340444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142500947</v>
      </c>
      <c r="X35" s="31">
        <f t="shared" si="0"/>
        <v>530775027</v>
      </c>
      <c r="Y35" s="31">
        <f t="shared" si="0"/>
        <v>-388274080</v>
      </c>
      <c r="Z35" s="32">
        <f>+IF(X35&lt;&gt;0,+(Y35/X35)*100,0)</f>
        <v>-73.152288681434143</v>
      </c>
      <c r="AA35" s="29">
        <f>SUM(AA6:AA34)</f>
        <v>707700061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41127355</v>
      </c>
      <c r="D37" s="20">
        <v>0</v>
      </c>
      <c r="E37" s="21">
        <v>65751355</v>
      </c>
      <c r="F37" s="22">
        <v>69864258</v>
      </c>
      <c r="G37" s="22">
        <v>2860346</v>
      </c>
      <c r="H37" s="22">
        <v>3496482</v>
      </c>
      <c r="I37" s="22">
        <v>3354914</v>
      </c>
      <c r="J37" s="22">
        <v>9711742</v>
      </c>
      <c r="K37" s="22">
        <v>3073428</v>
      </c>
      <c r="L37" s="22">
        <v>3054175</v>
      </c>
      <c r="M37" s="22">
        <v>2877735</v>
      </c>
      <c r="N37" s="22">
        <v>9005338</v>
      </c>
      <c r="O37" s="22">
        <v>2842297</v>
      </c>
      <c r="P37" s="22">
        <v>2757996</v>
      </c>
      <c r="Q37" s="22">
        <v>0</v>
      </c>
      <c r="R37" s="22">
        <v>5600293</v>
      </c>
      <c r="S37" s="22">
        <v>0</v>
      </c>
      <c r="T37" s="22">
        <v>0</v>
      </c>
      <c r="U37" s="22">
        <v>0</v>
      </c>
      <c r="V37" s="22">
        <v>0</v>
      </c>
      <c r="W37" s="22">
        <v>24317373</v>
      </c>
      <c r="X37" s="22">
        <v>52398234</v>
      </c>
      <c r="Y37" s="22">
        <v>-28080861</v>
      </c>
      <c r="Z37" s="23">
        <v>-53.591235536678582</v>
      </c>
      <c r="AA37" s="20">
        <v>69864258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556457053</v>
      </c>
      <c r="D39" s="20">
        <v>0</v>
      </c>
      <c r="E39" s="21">
        <v>589037307</v>
      </c>
      <c r="F39" s="22">
        <v>619349682</v>
      </c>
      <c r="G39" s="22">
        <v>81756795</v>
      </c>
      <c r="H39" s="22">
        <v>77355188</v>
      </c>
      <c r="I39" s="22">
        <v>42932245</v>
      </c>
      <c r="J39" s="22">
        <v>202044228</v>
      </c>
      <c r="K39" s="22">
        <v>45412333</v>
      </c>
      <c r="L39" s="22">
        <v>43762617</v>
      </c>
      <c r="M39" s="22">
        <v>40000577</v>
      </c>
      <c r="N39" s="22">
        <v>129175527</v>
      </c>
      <c r="O39" s="22">
        <v>38965936</v>
      </c>
      <c r="P39" s="22">
        <v>39746940</v>
      </c>
      <c r="Q39" s="22">
        <v>0</v>
      </c>
      <c r="R39" s="22">
        <v>78712876</v>
      </c>
      <c r="S39" s="22">
        <v>0</v>
      </c>
      <c r="T39" s="22">
        <v>0</v>
      </c>
      <c r="U39" s="22">
        <v>0</v>
      </c>
      <c r="V39" s="22">
        <v>0</v>
      </c>
      <c r="W39" s="22">
        <v>409932631</v>
      </c>
      <c r="X39" s="22">
        <v>464512266</v>
      </c>
      <c r="Y39" s="22">
        <v>-54579635</v>
      </c>
      <c r="Z39" s="23">
        <v>-11.749880249663848</v>
      </c>
      <c r="AA39" s="20">
        <v>619349682</v>
      </c>
    </row>
    <row r="40" spans="1:27" x14ac:dyDescent="0.25">
      <c r="A40" s="19" t="s">
        <v>66</v>
      </c>
      <c r="B40" s="15" t="s">
        <v>32</v>
      </c>
      <c r="C40" s="20">
        <v>2892</v>
      </c>
      <c r="D40" s="20">
        <v>0</v>
      </c>
      <c r="E40" s="21">
        <v>0</v>
      </c>
      <c r="F40" s="22">
        <v>3552</v>
      </c>
      <c r="G40" s="22">
        <v>1077</v>
      </c>
      <c r="H40" s="22">
        <v>0</v>
      </c>
      <c r="I40" s="22">
        <v>0</v>
      </c>
      <c r="J40" s="22">
        <v>1077</v>
      </c>
      <c r="K40" s="22">
        <v>0</v>
      </c>
      <c r="L40" s="22">
        <v>0</v>
      </c>
      <c r="M40" s="22">
        <v>699</v>
      </c>
      <c r="N40" s="22">
        <v>699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1776</v>
      </c>
      <c r="X40" s="22">
        <v>2664</v>
      </c>
      <c r="Y40" s="22">
        <v>-888</v>
      </c>
      <c r="Z40" s="23">
        <v>-33.333333333333329</v>
      </c>
      <c r="AA40" s="20">
        <v>3552</v>
      </c>
    </row>
    <row r="41" spans="1:27" x14ac:dyDescent="0.25">
      <c r="A41" s="19" t="s">
        <v>67</v>
      </c>
      <c r="B41" s="15" t="s">
        <v>32</v>
      </c>
      <c r="C41" s="20">
        <v>117209848</v>
      </c>
      <c r="D41" s="20">
        <v>0</v>
      </c>
      <c r="E41" s="21">
        <v>142015894</v>
      </c>
      <c r="F41" s="22">
        <v>103466972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77600232</v>
      </c>
      <c r="Y41" s="22">
        <v>-77600232</v>
      </c>
      <c r="Z41" s="23">
        <v>-100</v>
      </c>
      <c r="AA41" s="20">
        <v>103466972</v>
      </c>
    </row>
    <row r="42" spans="1:27" x14ac:dyDescent="0.25">
      <c r="A42" s="19" t="s">
        <v>68</v>
      </c>
      <c r="B42" s="15" t="s">
        <v>32</v>
      </c>
      <c r="C42" s="20">
        <v>36786008</v>
      </c>
      <c r="D42" s="20">
        <v>0</v>
      </c>
      <c r="E42" s="21">
        <v>25285280</v>
      </c>
      <c r="F42" s="22">
        <v>25285280</v>
      </c>
      <c r="G42" s="22">
        <v>0</v>
      </c>
      <c r="H42" s="22">
        <v>0</v>
      </c>
      <c r="I42" s="22">
        <v>6794988</v>
      </c>
      <c r="J42" s="22">
        <v>6794988</v>
      </c>
      <c r="K42" s="22">
        <v>0</v>
      </c>
      <c r="L42" s="22">
        <v>0</v>
      </c>
      <c r="M42" s="22">
        <v>0</v>
      </c>
      <c r="N42" s="22">
        <v>0</v>
      </c>
      <c r="O42" s="22">
        <v>6794988</v>
      </c>
      <c r="P42" s="22">
        <v>0</v>
      </c>
      <c r="Q42" s="22">
        <v>0</v>
      </c>
      <c r="R42" s="22">
        <v>6794988</v>
      </c>
      <c r="S42" s="22">
        <v>0</v>
      </c>
      <c r="T42" s="22">
        <v>0</v>
      </c>
      <c r="U42" s="22">
        <v>0</v>
      </c>
      <c r="V42" s="22">
        <v>0</v>
      </c>
      <c r="W42" s="22">
        <v>13589976</v>
      </c>
      <c r="X42" s="22">
        <v>18963963</v>
      </c>
      <c r="Y42" s="22">
        <v>-5373987</v>
      </c>
      <c r="Z42" s="23">
        <v>-28.337890134040023</v>
      </c>
      <c r="AA42" s="20">
        <v>25285280</v>
      </c>
    </row>
    <row r="43" spans="1:27" x14ac:dyDescent="0.25">
      <c r="A43" s="19" t="s">
        <v>69</v>
      </c>
      <c r="B43" s="15" t="s">
        <v>32</v>
      </c>
      <c r="C43" s="20">
        <v>62985279</v>
      </c>
      <c r="D43" s="20">
        <v>0</v>
      </c>
      <c r="E43" s="21">
        <v>62080903</v>
      </c>
      <c r="F43" s="22">
        <v>64423512</v>
      </c>
      <c r="G43" s="22">
        <v>10972953</v>
      </c>
      <c r="H43" s="22">
        <v>7541371</v>
      </c>
      <c r="I43" s="22">
        <v>10047560</v>
      </c>
      <c r="J43" s="22">
        <v>28561884</v>
      </c>
      <c r="K43" s="22">
        <v>12175546</v>
      </c>
      <c r="L43" s="22">
        <v>10021943</v>
      </c>
      <c r="M43" s="22">
        <v>13456016</v>
      </c>
      <c r="N43" s="22">
        <v>35653505</v>
      </c>
      <c r="O43" s="22">
        <v>10720968</v>
      </c>
      <c r="P43" s="22">
        <v>12220031</v>
      </c>
      <c r="Q43" s="22">
        <v>0</v>
      </c>
      <c r="R43" s="22">
        <v>22940999</v>
      </c>
      <c r="S43" s="22">
        <v>0</v>
      </c>
      <c r="T43" s="22">
        <v>0</v>
      </c>
      <c r="U43" s="22">
        <v>0</v>
      </c>
      <c r="V43" s="22">
        <v>0</v>
      </c>
      <c r="W43" s="22">
        <v>87156388</v>
      </c>
      <c r="X43" s="22">
        <v>48317634</v>
      </c>
      <c r="Y43" s="22">
        <v>38838754</v>
      </c>
      <c r="Z43" s="23">
        <v>80.382151990306483</v>
      </c>
      <c r="AA43" s="20">
        <v>64423512</v>
      </c>
    </row>
    <row r="44" spans="1:27" x14ac:dyDescent="0.25">
      <c r="A44" s="19" t="s">
        <v>70</v>
      </c>
      <c r="B44" s="15" t="s">
        <v>32</v>
      </c>
      <c r="C44" s="20">
        <v>58243086</v>
      </c>
      <c r="D44" s="20">
        <v>0</v>
      </c>
      <c r="E44" s="21">
        <v>25283815</v>
      </c>
      <c r="F44" s="22">
        <v>44418551</v>
      </c>
      <c r="G44" s="22">
        <v>2217722</v>
      </c>
      <c r="H44" s="22">
        <v>1902260</v>
      </c>
      <c r="I44" s="22">
        <v>14062369</v>
      </c>
      <c r="J44" s="22">
        <v>18182351</v>
      </c>
      <c r="K44" s="22">
        <v>4954332</v>
      </c>
      <c r="L44" s="22">
        <v>1159238</v>
      </c>
      <c r="M44" s="22">
        <v>2658064</v>
      </c>
      <c r="N44" s="22">
        <v>8771634</v>
      </c>
      <c r="O44" s="22">
        <v>4135609</v>
      </c>
      <c r="P44" s="22">
        <v>6482651</v>
      </c>
      <c r="Q44" s="22">
        <v>1612902</v>
      </c>
      <c r="R44" s="22">
        <v>12231162</v>
      </c>
      <c r="S44" s="22">
        <v>0</v>
      </c>
      <c r="T44" s="22">
        <v>0</v>
      </c>
      <c r="U44" s="22">
        <v>0</v>
      </c>
      <c r="V44" s="22">
        <v>0</v>
      </c>
      <c r="W44" s="22">
        <v>39185147</v>
      </c>
      <c r="X44" s="22">
        <v>33313914</v>
      </c>
      <c r="Y44" s="22">
        <v>5871233</v>
      </c>
      <c r="Z44" s="23">
        <v>17.623966370328027</v>
      </c>
      <c r="AA44" s="20">
        <v>44418551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10389937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380472</v>
      </c>
      <c r="D47" s="20">
        <v>0</v>
      </c>
      <c r="E47" s="21">
        <v>623191</v>
      </c>
      <c r="F47" s="22">
        <v>623191</v>
      </c>
      <c r="G47" s="22">
        <v>24046</v>
      </c>
      <c r="H47" s="22">
        <v>31315</v>
      </c>
      <c r="I47" s="22">
        <v>49520</v>
      </c>
      <c r="J47" s="22">
        <v>104881</v>
      </c>
      <c r="K47" s="22">
        <v>57252</v>
      </c>
      <c r="L47" s="22">
        <v>27365</v>
      </c>
      <c r="M47" s="22">
        <v>25829</v>
      </c>
      <c r="N47" s="22">
        <v>110446</v>
      </c>
      <c r="O47" s="22">
        <v>24299</v>
      </c>
      <c r="P47" s="22">
        <v>24670</v>
      </c>
      <c r="Q47" s="22">
        <v>87</v>
      </c>
      <c r="R47" s="22">
        <v>49056</v>
      </c>
      <c r="S47" s="22">
        <v>0</v>
      </c>
      <c r="T47" s="22">
        <v>0</v>
      </c>
      <c r="U47" s="22">
        <v>0</v>
      </c>
      <c r="V47" s="22">
        <v>0</v>
      </c>
      <c r="W47" s="22">
        <v>264383</v>
      </c>
      <c r="X47" s="22">
        <v>467397</v>
      </c>
      <c r="Y47" s="22">
        <v>-203014</v>
      </c>
      <c r="Z47" s="23">
        <v>-43.435024187147114</v>
      </c>
      <c r="AA47" s="20">
        <v>623191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873191993</v>
      </c>
      <c r="D50" s="29">
        <f t="shared" ref="D50:Y50" si="1">SUM(D37:D49)</f>
        <v>0</v>
      </c>
      <c r="E50" s="30">
        <f t="shared" si="1"/>
        <v>920467682</v>
      </c>
      <c r="F50" s="31">
        <f t="shared" si="1"/>
        <v>927434998</v>
      </c>
      <c r="G50" s="31">
        <f t="shared" si="1"/>
        <v>97832939</v>
      </c>
      <c r="H50" s="31">
        <f t="shared" si="1"/>
        <v>90326616</v>
      </c>
      <c r="I50" s="31">
        <f t="shared" si="1"/>
        <v>77241596</v>
      </c>
      <c r="J50" s="31">
        <f t="shared" si="1"/>
        <v>265401151</v>
      </c>
      <c r="K50" s="31">
        <f t="shared" si="1"/>
        <v>65672891</v>
      </c>
      <c r="L50" s="31">
        <f t="shared" si="1"/>
        <v>58025338</v>
      </c>
      <c r="M50" s="31">
        <f t="shared" si="1"/>
        <v>59018920</v>
      </c>
      <c r="N50" s="31">
        <f t="shared" si="1"/>
        <v>182717149</v>
      </c>
      <c r="O50" s="31">
        <f t="shared" si="1"/>
        <v>63484097</v>
      </c>
      <c r="P50" s="31">
        <f t="shared" si="1"/>
        <v>61232288</v>
      </c>
      <c r="Q50" s="31">
        <f t="shared" si="1"/>
        <v>1612989</v>
      </c>
      <c r="R50" s="31">
        <f t="shared" si="1"/>
        <v>126329374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574447674</v>
      </c>
      <c r="X50" s="31">
        <f t="shared" si="1"/>
        <v>695576304</v>
      </c>
      <c r="Y50" s="31">
        <f t="shared" si="1"/>
        <v>-121128630</v>
      </c>
      <c r="Z50" s="32">
        <f>+IF(X50&lt;&gt;0,+(Y50/X50)*100,0)</f>
        <v>-17.414139800829098</v>
      </c>
      <c r="AA50" s="29">
        <f>SUM(AA37:AA49)</f>
        <v>927434998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-517279352</v>
      </c>
      <c r="D51" s="39">
        <f t="shared" si="2"/>
        <v>0</v>
      </c>
      <c r="E51" s="40">
        <f t="shared" si="2"/>
        <v>-176735835</v>
      </c>
      <c r="F51" s="41">
        <f t="shared" si="2"/>
        <v>-219734937</v>
      </c>
      <c r="G51" s="41">
        <f t="shared" si="2"/>
        <v>-79892870</v>
      </c>
      <c r="H51" s="41">
        <f t="shared" si="2"/>
        <v>-70901764</v>
      </c>
      <c r="I51" s="41">
        <f t="shared" si="2"/>
        <v>-41649041</v>
      </c>
      <c r="J51" s="41">
        <f t="shared" si="2"/>
        <v>-192443675</v>
      </c>
      <c r="K51" s="41">
        <f t="shared" si="2"/>
        <v>-58910873</v>
      </c>
      <c r="L51" s="41">
        <f t="shared" si="2"/>
        <v>-42024666</v>
      </c>
      <c r="M51" s="41">
        <f t="shared" si="2"/>
        <v>-44578583</v>
      </c>
      <c r="N51" s="41">
        <f t="shared" si="2"/>
        <v>-145514122</v>
      </c>
      <c r="O51" s="41">
        <f t="shared" si="2"/>
        <v>-53232251</v>
      </c>
      <c r="P51" s="41">
        <f t="shared" si="2"/>
        <v>-36956263</v>
      </c>
      <c r="Q51" s="41">
        <f t="shared" si="2"/>
        <v>-3800416</v>
      </c>
      <c r="R51" s="41">
        <f t="shared" si="2"/>
        <v>-93988930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-431946727</v>
      </c>
      <c r="X51" s="41">
        <f t="shared" si="2"/>
        <v>-164801277</v>
      </c>
      <c r="Y51" s="41">
        <f t="shared" si="2"/>
        <v>-267145450</v>
      </c>
      <c r="Z51" s="42">
        <f>+IF(X51&lt;&gt;0,+(Y51/X51)*100,0)</f>
        <v>162.10156551153423</v>
      </c>
      <c r="AA51" s="39">
        <f>+AA35-AA50</f>
        <v>-219734937</v>
      </c>
    </row>
    <row r="52" spans="1:27" x14ac:dyDescent="0.25">
      <c r="A52" s="43" t="s">
        <v>78</v>
      </c>
      <c r="B52" s="15" t="s">
        <v>32</v>
      </c>
      <c r="C52" s="20">
        <v>17767997</v>
      </c>
      <c r="D52" s="20">
        <v>0</v>
      </c>
      <c r="E52" s="21">
        <v>17533000</v>
      </c>
      <c r="F52" s="22">
        <v>17533000</v>
      </c>
      <c r="G52" s="22">
        <v>0</v>
      </c>
      <c r="H52" s="22">
        <v>0</v>
      </c>
      <c r="I52" s="22">
        <v>4736531</v>
      </c>
      <c r="J52" s="22">
        <v>4736531</v>
      </c>
      <c r="K52" s="22">
        <v>0</v>
      </c>
      <c r="L52" s="22">
        <v>0</v>
      </c>
      <c r="M52" s="22">
        <v>3600000</v>
      </c>
      <c r="N52" s="22">
        <v>3600000</v>
      </c>
      <c r="O52" s="22">
        <v>0</v>
      </c>
      <c r="P52" s="22">
        <v>3006479</v>
      </c>
      <c r="Q52" s="22">
        <v>0</v>
      </c>
      <c r="R52" s="22">
        <v>3006479</v>
      </c>
      <c r="S52" s="22">
        <v>0</v>
      </c>
      <c r="T52" s="22">
        <v>0</v>
      </c>
      <c r="U52" s="22">
        <v>0</v>
      </c>
      <c r="V52" s="22">
        <v>0</v>
      </c>
      <c r="W52" s="22">
        <v>11343010</v>
      </c>
      <c r="X52" s="22">
        <v>13149747</v>
      </c>
      <c r="Y52" s="22">
        <v>-1806737</v>
      </c>
      <c r="Z52" s="23">
        <v>-13.739709212656335</v>
      </c>
      <c r="AA52" s="20">
        <v>17533000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-499511355</v>
      </c>
      <c r="D54" s="48">
        <f t="shared" si="3"/>
        <v>0</v>
      </c>
      <c r="E54" s="49">
        <f t="shared" si="3"/>
        <v>-159202835</v>
      </c>
      <c r="F54" s="50">
        <f t="shared" si="3"/>
        <v>-202201937</v>
      </c>
      <c r="G54" s="50">
        <f t="shared" si="3"/>
        <v>-79892870</v>
      </c>
      <c r="H54" s="50">
        <f t="shared" si="3"/>
        <v>-70901764</v>
      </c>
      <c r="I54" s="50">
        <f t="shared" si="3"/>
        <v>-36912510</v>
      </c>
      <c r="J54" s="50">
        <f t="shared" si="3"/>
        <v>-187707144</v>
      </c>
      <c r="K54" s="50">
        <f t="shared" si="3"/>
        <v>-58910873</v>
      </c>
      <c r="L54" s="50">
        <f t="shared" si="3"/>
        <v>-42024666</v>
      </c>
      <c r="M54" s="50">
        <f t="shared" si="3"/>
        <v>-40978583</v>
      </c>
      <c r="N54" s="50">
        <f t="shared" si="3"/>
        <v>-141914122</v>
      </c>
      <c r="O54" s="50">
        <f t="shared" si="3"/>
        <v>-53232251</v>
      </c>
      <c r="P54" s="50">
        <f t="shared" si="3"/>
        <v>-33949784</v>
      </c>
      <c r="Q54" s="50">
        <f t="shared" si="3"/>
        <v>-3800416</v>
      </c>
      <c r="R54" s="50">
        <f t="shared" si="3"/>
        <v>-90982451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-420603717</v>
      </c>
      <c r="X54" s="50">
        <f t="shared" si="3"/>
        <v>-151651530</v>
      </c>
      <c r="Y54" s="50">
        <f t="shared" si="3"/>
        <v>-268952187</v>
      </c>
      <c r="Z54" s="51">
        <f>+IF(X54&lt;&gt;0,+(Y54/X54)*100,0)</f>
        <v>177.34881210891839</v>
      </c>
      <c r="AA54" s="48">
        <f>SUM(AA51:AA53)</f>
        <v>-202201937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-499511355</v>
      </c>
      <c r="D56" s="54">
        <f>+D54-D55</f>
        <v>0</v>
      </c>
      <c r="E56" s="55">
        <f t="shared" si="4"/>
        <v>-159202835</v>
      </c>
      <c r="F56" s="56">
        <f t="shared" si="4"/>
        <v>-202201937</v>
      </c>
      <c r="G56" s="56">
        <f t="shared" si="4"/>
        <v>-79892870</v>
      </c>
      <c r="H56" s="56">
        <f t="shared" si="4"/>
        <v>-70901764</v>
      </c>
      <c r="I56" s="56">
        <f t="shared" si="4"/>
        <v>-36912510</v>
      </c>
      <c r="J56" s="56">
        <f t="shared" si="4"/>
        <v>-187707144</v>
      </c>
      <c r="K56" s="56">
        <f t="shared" si="4"/>
        <v>-58910873</v>
      </c>
      <c r="L56" s="56">
        <f t="shared" si="4"/>
        <v>-42024666</v>
      </c>
      <c r="M56" s="56">
        <f t="shared" si="4"/>
        <v>-40978583</v>
      </c>
      <c r="N56" s="56">
        <f t="shared" si="4"/>
        <v>-141914122</v>
      </c>
      <c r="O56" s="56">
        <f t="shared" si="4"/>
        <v>-53232251</v>
      </c>
      <c r="P56" s="56">
        <f t="shared" si="4"/>
        <v>-33949784</v>
      </c>
      <c r="Q56" s="56">
        <f t="shared" si="4"/>
        <v>-3800416</v>
      </c>
      <c r="R56" s="56">
        <f t="shared" si="4"/>
        <v>-90982451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-420603717</v>
      </c>
      <c r="X56" s="56">
        <f t="shared" si="4"/>
        <v>-151651530</v>
      </c>
      <c r="Y56" s="56">
        <f t="shared" si="4"/>
        <v>-268952187</v>
      </c>
      <c r="Z56" s="57">
        <f>+IF(X56&lt;&gt;0,+(Y56/X56)*100,0)</f>
        <v>177.34881210891839</v>
      </c>
      <c r="AA56" s="54">
        <f>+AA54-AA55</f>
        <v>-202201937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-499511355</v>
      </c>
      <c r="D59" s="48">
        <f>SUM(D56:D58)</f>
        <v>0</v>
      </c>
      <c r="E59" s="49">
        <f t="shared" si="5"/>
        <v>-159202835</v>
      </c>
      <c r="F59" s="50">
        <f t="shared" si="5"/>
        <v>-202201937</v>
      </c>
      <c r="G59" s="50">
        <f t="shared" si="5"/>
        <v>-79892870</v>
      </c>
      <c r="H59" s="50">
        <f t="shared" si="5"/>
        <v>-70901764</v>
      </c>
      <c r="I59" s="50">
        <f t="shared" si="5"/>
        <v>-36912510</v>
      </c>
      <c r="J59" s="50">
        <f t="shared" si="5"/>
        <v>-187707144</v>
      </c>
      <c r="K59" s="50">
        <f t="shared" si="5"/>
        <v>-58910873</v>
      </c>
      <c r="L59" s="50">
        <f t="shared" si="5"/>
        <v>-42024666</v>
      </c>
      <c r="M59" s="50">
        <f t="shared" si="5"/>
        <v>-40978583</v>
      </c>
      <c r="N59" s="50">
        <f t="shared" si="5"/>
        <v>-141914122</v>
      </c>
      <c r="O59" s="50">
        <f t="shared" si="5"/>
        <v>-53232251</v>
      </c>
      <c r="P59" s="50">
        <f t="shared" si="5"/>
        <v>-33949784</v>
      </c>
      <c r="Q59" s="50">
        <f t="shared" si="5"/>
        <v>-3800416</v>
      </c>
      <c r="R59" s="50">
        <f t="shared" si="5"/>
        <v>-90982451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-420603717</v>
      </c>
      <c r="X59" s="50">
        <f t="shared" si="5"/>
        <v>-151651530</v>
      </c>
      <c r="Y59" s="50">
        <f t="shared" si="5"/>
        <v>-268952187</v>
      </c>
      <c r="Z59" s="51">
        <f>+IF(X59&lt;&gt;0,+(Y59/X59)*100,0)</f>
        <v>177.34881210891839</v>
      </c>
      <c r="AA59" s="48">
        <f>SUM(AA56:AA58)</f>
        <v>-202201937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-499511355</v>
      </c>
      <c r="D62" s="65">
        <f>SUM(D59:D61)</f>
        <v>0</v>
      </c>
      <c r="E62" s="66">
        <f t="shared" si="6"/>
        <v>-159202835</v>
      </c>
      <c r="F62" s="67">
        <f t="shared" si="6"/>
        <v>-202201937</v>
      </c>
      <c r="G62" s="67">
        <f t="shared" si="6"/>
        <v>-79892870</v>
      </c>
      <c r="H62" s="67">
        <f t="shared" si="6"/>
        <v>-70901764</v>
      </c>
      <c r="I62" s="67">
        <f t="shared" si="6"/>
        <v>-36912510</v>
      </c>
      <c r="J62" s="67">
        <f t="shared" si="6"/>
        <v>-187707144</v>
      </c>
      <c r="K62" s="67">
        <f t="shared" si="6"/>
        <v>-58910873</v>
      </c>
      <c r="L62" s="67">
        <f t="shared" si="6"/>
        <v>-42024666</v>
      </c>
      <c r="M62" s="67">
        <f t="shared" si="6"/>
        <v>-40978583</v>
      </c>
      <c r="N62" s="67">
        <f t="shared" si="6"/>
        <v>-141914122</v>
      </c>
      <c r="O62" s="67">
        <f t="shared" si="6"/>
        <v>-53232251</v>
      </c>
      <c r="P62" s="67">
        <f t="shared" si="6"/>
        <v>-33949784</v>
      </c>
      <c r="Q62" s="67">
        <f t="shared" si="6"/>
        <v>-3800416</v>
      </c>
      <c r="R62" s="67">
        <f t="shared" si="6"/>
        <v>-90982451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-420603717</v>
      </c>
      <c r="X62" s="67">
        <f t="shared" si="6"/>
        <v>-151651530</v>
      </c>
      <c r="Y62" s="67">
        <f t="shared" si="6"/>
        <v>-268952187</v>
      </c>
      <c r="Z62" s="68">
        <f>+IF(X62&lt;&gt;0,+(Y62/X62)*100,0)</f>
        <v>177.34881210891839</v>
      </c>
      <c r="AA62" s="65">
        <f>SUM(AA59:AA61)</f>
        <v>-202201937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938923322</v>
      </c>
      <c r="D6" s="20">
        <v>0</v>
      </c>
      <c r="E6" s="21">
        <v>1182996167</v>
      </c>
      <c r="F6" s="22">
        <v>1207996167</v>
      </c>
      <c r="G6" s="22">
        <v>91000225</v>
      </c>
      <c r="H6" s="22">
        <v>107579218</v>
      </c>
      <c r="I6" s="22">
        <v>102246220</v>
      </c>
      <c r="J6" s="22">
        <v>300825663</v>
      </c>
      <c r="K6" s="22">
        <v>84252568</v>
      </c>
      <c r="L6" s="22">
        <v>81304527</v>
      </c>
      <c r="M6" s="22">
        <v>62227870</v>
      </c>
      <c r="N6" s="22">
        <v>227784965</v>
      </c>
      <c r="O6" s="22">
        <v>97065663</v>
      </c>
      <c r="P6" s="22">
        <v>74758755</v>
      </c>
      <c r="Q6" s="22">
        <v>84570230</v>
      </c>
      <c r="R6" s="22">
        <v>256394648</v>
      </c>
      <c r="S6" s="22">
        <v>0</v>
      </c>
      <c r="T6" s="22">
        <v>0</v>
      </c>
      <c r="U6" s="22">
        <v>0</v>
      </c>
      <c r="V6" s="22">
        <v>0</v>
      </c>
      <c r="W6" s="22">
        <v>785005276</v>
      </c>
      <c r="X6" s="22">
        <v>887248051</v>
      </c>
      <c r="Y6" s="22">
        <v>-102242775</v>
      </c>
      <c r="Z6" s="23">
        <v>-11.523584062513764</v>
      </c>
      <c r="AA6" s="20">
        <v>1207996167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3361</v>
      </c>
      <c r="L10" s="22">
        <v>0</v>
      </c>
      <c r="M10" s="22">
        <v>0</v>
      </c>
      <c r="N10" s="22">
        <v>3361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3361</v>
      </c>
      <c r="X10" s="22">
        <v>0</v>
      </c>
      <c r="Y10" s="22">
        <v>3361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27151608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6787902</v>
      </c>
      <c r="Y13" s="22">
        <v>-6787902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809800</v>
      </c>
      <c r="G22" s="22">
        <v>0</v>
      </c>
      <c r="H22" s="22">
        <v>0</v>
      </c>
      <c r="I22" s="22">
        <v>3625</v>
      </c>
      <c r="J22" s="22">
        <v>3625</v>
      </c>
      <c r="K22" s="22">
        <v>21877</v>
      </c>
      <c r="L22" s="22">
        <v>28515</v>
      </c>
      <c r="M22" s="22">
        <v>0</v>
      </c>
      <c r="N22" s="22">
        <v>50392</v>
      </c>
      <c r="O22" s="22">
        <v>0</v>
      </c>
      <c r="P22" s="22">
        <v>16366</v>
      </c>
      <c r="Q22" s="22">
        <v>0</v>
      </c>
      <c r="R22" s="22">
        <v>16366</v>
      </c>
      <c r="S22" s="22">
        <v>0</v>
      </c>
      <c r="T22" s="22">
        <v>0</v>
      </c>
      <c r="U22" s="22">
        <v>0</v>
      </c>
      <c r="V22" s="22">
        <v>0</v>
      </c>
      <c r="W22" s="22">
        <v>70383</v>
      </c>
      <c r="X22" s="22">
        <v>404898</v>
      </c>
      <c r="Y22" s="22">
        <v>-334515</v>
      </c>
      <c r="Z22" s="18">
        <v>-82.617103566824241</v>
      </c>
      <c r="AA22" s="20">
        <v>809800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10673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9820486</v>
      </c>
      <c r="D28" s="20">
        <v>0</v>
      </c>
      <c r="E28" s="21">
        <v>20700324</v>
      </c>
      <c r="F28" s="22">
        <v>20700324</v>
      </c>
      <c r="G28" s="22">
        <v>0</v>
      </c>
      <c r="H28" s="22">
        <v>8625138</v>
      </c>
      <c r="I28" s="22">
        <v>0</v>
      </c>
      <c r="J28" s="22">
        <v>8625138</v>
      </c>
      <c r="K28" s="22">
        <v>0</v>
      </c>
      <c r="L28" s="22">
        <v>0</v>
      </c>
      <c r="M28" s="22">
        <v>6895937</v>
      </c>
      <c r="N28" s="22">
        <v>6895937</v>
      </c>
      <c r="O28" s="22">
        <v>0</v>
      </c>
      <c r="P28" s="22">
        <v>0</v>
      </c>
      <c r="Q28" s="22">
        <v>5175091</v>
      </c>
      <c r="R28" s="22">
        <v>5175091</v>
      </c>
      <c r="S28" s="22">
        <v>0</v>
      </c>
      <c r="T28" s="22">
        <v>0</v>
      </c>
      <c r="U28" s="22">
        <v>0</v>
      </c>
      <c r="V28" s="22">
        <v>0</v>
      </c>
      <c r="W28" s="22">
        <v>20696166</v>
      </c>
      <c r="X28" s="22">
        <v>20700324</v>
      </c>
      <c r="Y28" s="22">
        <v>-4158</v>
      </c>
      <c r="Z28" s="23">
        <v>-2.0086642122123306E-2</v>
      </c>
      <c r="AA28" s="20">
        <v>20700324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948754481</v>
      </c>
      <c r="D35" s="29">
        <f t="shared" ref="D35:Y35" si="0">SUM(D6:D34)</f>
        <v>0</v>
      </c>
      <c r="E35" s="30">
        <f t="shared" si="0"/>
        <v>1230848099</v>
      </c>
      <c r="F35" s="31">
        <f t="shared" si="0"/>
        <v>1229506291</v>
      </c>
      <c r="G35" s="31">
        <f t="shared" si="0"/>
        <v>91000225</v>
      </c>
      <c r="H35" s="31">
        <f t="shared" si="0"/>
        <v>116204356</v>
      </c>
      <c r="I35" s="31">
        <f t="shared" si="0"/>
        <v>102249845</v>
      </c>
      <c r="J35" s="31">
        <f t="shared" si="0"/>
        <v>309454426</v>
      </c>
      <c r="K35" s="31">
        <f t="shared" si="0"/>
        <v>84277806</v>
      </c>
      <c r="L35" s="31">
        <f t="shared" si="0"/>
        <v>81333042</v>
      </c>
      <c r="M35" s="31">
        <f t="shared" si="0"/>
        <v>69123807</v>
      </c>
      <c r="N35" s="31">
        <f t="shared" si="0"/>
        <v>234734655</v>
      </c>
      <c r="O35" s="31">
        <f t="shared" si="0"/>
        <v>97065663</v>
      </c>
      <c r="P35" s="31">
        <f t="shared" si="0"/>
        <v>74775121</v>
      </c>
      <c r="Q35" s="31">
        <f t="shared" si="0"/>
        <v>89745321</v>
      </c>
      <c r="R35" s="31">
        <f t="shared" si="0"/>
        <v>261586105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805775186</v>
      </c>
      <c r="X35" s="31">
        <f t="shared" si="0"/>
        <v>915141175</v>
      </c>
      <c r="Y35" s="31">
        <f t="shared" si="0"/>
        <v>-109365989</v>
      </c>
      <c r="Z35" s="32">
        <f>+IF(X35&lt;&gt;0,+(Y35/X35)*100,0)</f>
        <v>-11.950723231309093</v>
      </c>
      <c r="AA35" s="29">
        <f>SUM(AA6:AA34)</f>
        <v>1229506291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36563880</v>
      </c>
      <c r="D37" s="20">
        <v>0</v>
      </c>
      <c r="E37" s="21">
        <v>35958640</v>
      </c>
      <c r="F37" s="22">
        <v>35958640</v>
      </c>
      <c r="G37" s="22">
        <v>3239471</v>
      </c>
      <c r="H37" s="22">
        <v>3260180</v>
      </c>
      <c r="I37" s="22">
        <v>3257236</v>
      </c>
      <c r="J37" s="22">
        <v>9756887</v>
      </c>
      <c r="K37" s="22">
        <v>3108943</v>
      </c>
      <c r="L37" s="22">
        <v>3247707</v>
      </c>
      <c r="M37" s="22">
        <v>3369390</v>
      </c>
      <c r="N37" s="22">
        <v>9726040</v>
      </c>
      <c r="O37" s="22">
        <v>3480632</v>
      </c>
      <c r="P37" s="22">
        <v>2992688</v>
      </c>
      <c r="Q37" s="22">
        <v>3309586</v>
      </c>
      <c r="R37" s="22">
        <v>9782906</v>
      </c>
      <c r="S37" s="22">
        <v>0</v>
      </c>
      <c r="T37" s="22">
        <v>0</v>
      </c>
      <c r="U37" s="22">
        <v>0</v>
      </c>
      <c r="V37" s="22">
        <v>0</v>
      </c>
      <c r="W37" s="22">
        <v>29265833</v>
      </c>
      <c r="X37" s="22">
        <v>26968977</v>
      </c>
      <c r="Y37" s="22">
        <v>2296856</v>
      </c>
      <c r="Z37" s="23">
        <v>8.5166597160878581</v>
      </c>
      <c r="AA37" s="20">
        <v>35958640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1132289521</v>
      </c>
      <c r="D39" s="20">
        <v>0</v>
      </c>
      <c r="E39" s="21">
        <v>1207148016</v>
      </c>
      <c r="F39" s="22">
        <v>1207148016</v>
      </c>
      <c r="G39" s="22">
        <v>167222357</v>
      </c>
      <c r="H39" s="22">
        <v>155199237</v>
      </c>
      <c r="I39" s="22">
        <v>98013301</v>
      </c>
      <c r="J39" s="22">
        <v>420434895</v>
      </c>
      <c r="K39" s="22">
        <v>107311687</v>
      </c>
      <c r="L39" s="22">
        <v>88035129</v>
      </c>
      <c r="M39" s="22">
        <v>80465720</v>
      </c>
      <c r="N39" s="22">
        <v>275812536</v>
      </c>
      <c r="O39" s="22">
        <v>79207193</v>
      </c>
      <c r="P39" s="22">
        <v>75950727</v>
      </c>
      <c r="Q39" s="22">
        <v>87432339</v>
      </c>
      <c r="R39" s="22">
        <v>242590259</v>
      </c>
      <c r="S39" s="22">
        <v>0</v>
      </c>
      <c r="T39" s="22">
        <v>0</v>
      </c>
      <c r="U39" s="22">
        <v>0</v>
      </c>
      <c r="V39" s="22">
        <v>0</v>
      </c>
      <c r="W39" s="22">
        <v>938837690</v>
      </c>
      <c r="X39" s="22">
        <v>905361012</v>
      </c>
      <c r="Y39" s="22">
        <v>33476678</v>
      </c>
      <c r="Z39" s="23">
        <v>3.6976054365371769</v>
      </c>
      <c r="AA39" s="20">
        <v>1207148016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9848</v>
      </c>
      <c r="F40" s="22">
        <v>9848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6047</v>
      </c>
      <c r="Y40" s="22">
        <v>-6047</v>
      </c>
      <c r="Z40" s="23">
        <v>-100</v>
      </c>
      <c r="AA40" s="20">
        <v>9848</v>
      </c>
    </row>
    <row r="41" spans="1:27" x14ac:dyDescent="0.25">
      <c r="A41" s="19" t="s">
        <v>67</v>
      </c>
      <c r="B41" s="15" t="s">
        <v>32</v>
      </c>
      <c r="C41" s="20">
        <v>-9068942</v>
      </c>
      <c r="D41" s="20">
        <v>0</v>
      </c>
      <c r="E41" s="21">
        <v>61161492</v>
      </c>
      <c r="F41" s="22">
        <v>80447208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1725027</v>
      </c>
      <c r="N41" s="22">
        <v>1725027</v>
      </c>
      <c r="O41" s="22">
        <v>10350162</v>
      </c>
      <c r="P41" s="22">
        <v>-1725027</v>
      </c>
      <c r="Q41" s="22">
        <v>0</v>
      </c>
      <c r="R41" s="22">
        <v>8625135</v>
      </c>
      <c r="S41" s="22">
        <v>0</v>
      </c>
      <c r="T41" s="22">
        <v>0</v>
      </c>
      <c r="U41" s="22">
        <v>0</v>
      </c>
      <c r="V41" s="22">
        <v>0</v>
      </c>
      <c r="W41" s="22">
        <v>10350162</v>
      </c>
      <c r="X41" s="22">
        <v>55426389</v>
      </c>
      <c r="Y41" s="22">
        <v>-45076227</v>
      </c>
      <c r="Z41" s="23">
        <v>-81.326292066401791</v>
      </c>
      <c r="AA41" s="20">
        <v>80447208</v>
      </c>
    </row>
    <row r="42" spans="1:27" x14ac:dyDescent="0.25">
      <c r="A42" s="19" t="s">
        <v>68</v>
      </c>
      <c r="B42" s="15" t="s">
        <v>32</v>
      </c>
      <c r="C42" s="20">
        <v>139205378</v>
      </c>
      <c r="D42" s="20">
        <v>0</v>
      </c>
      <c r="E42" s="21">
        <v>40095140</v>
      </c>
      <c r="F42" s="22">
        <v>40095140</v>
      </c>
      <c r="G42" s="22">
        <v>3446679</v>
      </c>
      <c r="H42" s="22">
        <v>-2480877</v>
      </c>
      <c r="I42" s="22">
        <v>1774614</v>
      </c>
      <c r="J42" s="22">
        <v>2740416</v>
      </c>
      <c r="K42" s="22">
        <v>2017016</v>
      </c>
      <c r="L42" s="22">
        <v>1774614</v>
      </c>
      <c r="M42" s="22">
        <v>2017016</v>
      </c>
      <c r="N42" s="22">
        <v>5808646</v>
      </c>
      <c r="O42" s="22">
        <v>4612720</v>
      </c>
      <c r="P42" s="22">
        <v>3634319</v>
      </c>
      <c r="Q42" s="22">
        <v>4612720</v>
      </c>
      <c r="R42" s="22">
        <v>12859759</v>
      </c>
      <c r="S42" s="22">
        <v>0</v>
      </c>
      <c r="T42" s="22">
        <v>0</v>
      </c>
      <c r="U42" s="22">
        <v>0</v>
      </c>
      <c r="V42" s="22">
        <v>0</v>
      </c>
      <c r="W42" s="22">
        <v>21408821</v>
      </c>
      <c r="X42" s="22">
        <v>30071358</v>
      </c>
      <c r="Y42" s="22">
        <v>-8662537</v>
      </c>
      <c r="Z42" s="23">
        <v>-28.806603945189309</v>
      </c>
      <c r="AA42" s="20">
        <v>40095140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43570645</v>
      </c>
      <c r="D44" s="20">
        <v>0</v>
      </c>
      <c r="E44" s="21">
        <v>66303212</v>
      </c>
      <c r="F44" s="22">
        <v>66303212</v>
      </c>
      <c r="G44" s="22">
        <v>406513</v>
      </c>
      <c r="H44" s="22">
        <v>10290667</v>
      </c>
      <c r="I44" s="22">
        <v>409274</v>
      </c>
      <c r="J44" s="22">
        <v>11106454</v>
      </c>
      <c r="K44" s="22">
        <v>6261625</v>
      </c>
      <c r="L44" s="22">
        <v>6335225</v>
      </c>
      <c r="M44" s="22">
        <v>7949723</v>
      </c>
      <c r="N44" s="22">
        <v>20546573</v>
      </c>
      <c r="O44" s="22">
        <v>4994888</v>
      </c>
      <c r="P44" s="22">
        <v>2492441</v>
      </c>
      <c r="Q44" s="22">
        <v>2212345</v>
      </c>
      <c r="R44" s="22">
        <v>9699674</v>
      </c>
      <c r="S44" s="22">
        <v>0</v>
      </c>
      <c r="T44" s="22">
        <v>0</v>
      </c>
      <c r="U44" s="22">
        <v>0</v>
      </c>
      <c r="V44" s="22">
        <v>0</v>
      </c>
      <c r="W44" s="22">
        <v>41352701</v>
      </c>
      <c r="X44" s="22">
        <v>49447403</v>
      </c>
      <c r="Y44" s="22">
        <v>-8094702</v>
      </c>
      <c r="Z44" s="23">
        <v>-16.370327881526965</v>
      </c>
      <c r="AA44" s="20">
        <v>66303212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-145817293</v>
      </c>
      <c r="D46" s="20">
        <v>0</v>
      </c>
      <c r="E46" s="21">
        <v>0</v>
      </c>
      <c r="F46" s="22">
        <v>3138877</v>
      </c>
      <c r="G46" s="22">
        <v>11030</v>
      </c>
      <c r="H46" s="22">
        <v>268246</v>
      </c>
      <c r="I46" s="22">
        <v>134663</v>
      </c>
      <c r="J46" s="22">
        <v>413939</v>
      </c>
      <c r="K46" s="22">
        <v>264093</v>
      </c>
      <c r="L46" s="22">
        <v>103296</v>
      </c>
      <c r="M46" s="22">
        <v>92670</v>
      </c>
      <c r="N46" s="22">
        <v>460059</v>
      </c>
      <c r="O46" s="22">
        <v>110414</v>
      </c>
      <c r="P46" s="22">
        <v>655119</v>
      </c>
      <c r="Q46" s="22">
        <v>100629</v>
      </c>
      <c r="R46" s="22">
        <v>866162</v>
      </c>
      <c r="S46" s="22">
        <v>0</v>
      </c>
      <c r="T46" s="22">
        <v>0</v>
      </c>
      <c r="U46" s="22">
        <v>0</v>
      </c>
      <c r="V46" s="22">
        <v>0</v>
      </c>
      <c r="W46" s="22">
        <v>1740160</v>
      </c>
      <c r="X46" s="22">
        <v>1569438</v>
      </c>
      <c r="Y46" s="22">
        <v>170722</v>
      </c>
      <c r="Z46" s="23">
        <v>10.877906613705033</v>
      </c>
      <c r="AA46" s="20">
        <v>3138877</v>
      </c>
    </row>
    <row r="47" spans="1:27" x14ac:dyDescent="0.25">
      <c r="A47" s="19" t="s">
        <v>73</v>
      </c>
      <c r="B47" s="15" t="s">
        <v>32</v>
      </c>
      <c r="C47" s="20">
        <v>42301892</v>
      </c>
      <c r="D47" s="20">
        <v>0</v>
      </c>
      <c r="E47" s="21">
        <v>14285560</v>
      </c>
      <c r="F47" s="22">
        <v>15057065</v>
      </c>
      <c r="G47" s="22">
        <v>2253086</v>
      </c>
      <c r="H47" s="22">
        <v>2328224</v>
      </c>
      <c r="I47" s="22">
        <v>2361644</v>
      </c>
      <c r="J47" s="22">
        <v>6942954</v>
      </c>
      <c r="K47" s="22">
        <v>3072437</v>
      </c>
      <c r="L47" s="22">
        <v>3998168</v>
      </c>
      <c r="M47" s="22">
        <v>2945324</v>
      </c>
      <c r="N47" s="22">
        <v>10015929</v>
      </c>
      <c r="O47" s="22">
        <v>3842946</v>
      </c>
      <c r="P47" s="22">
        <v>2785699</v>
      </c>
      <c r="Q47" s="22">
        <v>2654877</v>
      </c>
      <c r="R47" s="22">
        <v>9283522</v>
      </c>
      <c r="S47" s="22">
        <v>0</v>
      </c>
      <c r="T47" s="22">
        <v>0</v>
      </c>
      <c r="U47" s="22">
        <v>0</v>
      </c>
      <c r="V47" s="22">
        <v>0</v>
      </c>
      <c r="W47" s="22">
        <v>26242405</v>
      </c>
      <c r="X47" s="22">
        <v>11315814</v>
      </c>
      <c r="Y47" s="22">
        <v>14926591</v>
      </c>
      <c r="Z47" s="23">
        <v>131.90912293185448</v>
      </c>
      <c r="AA47" s="20">
        <v>15057065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1239045081</v>
      </c>
      <c r="D50" s="29">
        <f t="shared" ref="D50:Y50" si="1">SUM(D37:D49)</f>
        <v>0</v>
      </c>
      <c r="E50" s="30">
        <f t="shared" si="1"/>
        <v>1424961908</v>
      </c>
      <c r="F50" s="31">
        <f t="shared" si="1"/>
        <v>1448158006</v>
      </c>
      <c r="G50" s="31">
        <f t="shared" si="1"/>
        <v>176579136</v>
      </c>
      <c r="H50" s="31">
        <f t="shared" si="1"/>
        <v>168865677</v>
      </c>
      <c r="I50" s="31">
        <f t="shared" si="1"/>
        <v>105950732</v>
      </c>
      <c r="J50" s="31">
        <f t="shared" si="1"/>
        <v>451395545</v>
      </c>
      <c r="K50" s="31">
        <f t="shared" si="1"/>
        <v>122035801</v>
      </c>
      <c r="L50" s="31">
        <f t="shared" si="1"/>
        <v>103494139</v>
      </c>
      <c r="M50" s="31">
        <f t="shared" si="1"/>
        <v>98564870</v>
      </c>
      <c r="N50" s="31">
        <f t="shared" si="1"/>
        <v>324094810</v>
      </c>
      <c r="O50" s="31">
        <f t="shared" si="1"/>
        <v>106598955</v>
      </c>
      <c r="P50" s="31">
        <f t="shared" si="1"/>
        <v>86785966</v>
      </c>
      <c r="Q50" s="31">
        <f t="shared" si="1"/>
        <v>100322496</v>
      </c>
      <c r="R50" s="31">
        <f t="shared" si="1"/>
        <v>293707417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1069197772</v>
      </c>
      <c r="X50" s="31">
        <f t="shared" si="1"/>
        <v>1080166438</v>
      </c>
      <c r="Y50" s="31">
        <f t="shared" si="1"/>
        <v>-10968666</v>
      </c>
      <c r="Z50" s="32">
        <f>+IF(X50&lt;&gt;0,+(Y50/X50)*100,0)</f>
        <v>-1.0154607303212655</v>
      </c>
      <c r="AA50" s="29">
        <f>SUM(AA37:AA49)</f>
        <v>1448158006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-290290600</v>
      </c>
      <c r="D51" s="39">
        <f t="shared" si="2"/>
        <v>0</v>
      </c>
      <c r="E51" s="40">
        <f t="shared" si="2"/>
        <v>-194113809</v>
      </c>
      <c r="F51" s="41">
        <f t="shared" si="2"/>
        <v>-218651715</v>
      </c>
      <c r="G51" s="41">
        <f t="shared" si="2"/>
        <v>-85578911</v>
      </c>
      <c r="H51" s="41">
        <f t="shared" si="2"/>
        <v>-52661321</v>
      </c>
      <c r="I51" s="41">
        <f t="shared" si="2"/>
        <v>-3700887</v>
      </c>
      <c r="J51" s="41">
        <f t="shared" si="2"/>
        <v>-141941119</v>
      </c>
      <c r="K51" s="41">
        <f t="shared" si="2"/>
        <v>-37757995</v>
      </c>
      <c r="L51" s="41">
        <f t="shared" si="2"/>
        <v>-22161097</v>
      </c>
      <c r="M51" s="41">
        <f t="shared" si="2"/>
        <v>-29441063</v>
      </c>
      <c r="N51" s="41">
        <f t="shared" si="2"/>
        <v>-89360155</v>
      </c>
      <c r="O51" s="41">
        <f t="shared" si="2"/>
        <v>-9533292</v>
      </c>
      <c r="P51" s="41">
        <f t="shared" si="2"/>
        <v>-12010845</v>
      </c>
      <c r="Q51" s="41">
        <f t="shared" si="2"/>
        <v>-10577175</v>
      </c>
      <c r="R51" s="41">
        <f t="shared" si="2"/>
        <v>-32121312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-263422586</v>
      </c>
      <c r="X51" s="41">
        <f t="shared" si="2"/>
        <v>-165025263</v>
      </c>
      <c r="Y51" s="41">
        <f t="shared" si="2"/>
        <v>-98397323</v>
      </c>
      <c r="Z51" s="42">
        <f>+IF(X51&lt;&gt;0,+(Y51/X51)*100,0)</f>
        <v>59.625611988874695</v>
      </c>
      <c r="AA51" s="39">
        <f>+AA35-AA50</f>
        <v>-218651715</v>
      </c>
    </row>
    <row r="52" spans="1:27" x14ac:dyDescent="0.25">
      <c r="A52" s="43" t="s">
        <v>78</v>
      </c>
      <c r="B52" s="15" t="s">
        <v>32</v>
      </c>
      <c r="C52" s="20">
        <v>50074000</v>
      </c>
      <c r="D52" s="20">
        <v>0</v>
      </c>
      <c r="E52" s="21">
        <v>40490000</v>
      </c>
      <c r="F52" s="22">
        <v>40490000</v>
      </c>
      <c r="G52" s="22">
        <v>0</v>
      </c>
      <c r="H52" s="22">
        <v>0</v>
      </c>
      <c r="I52" s="22">
        <v>0</v>
      </c>
      <c r="J52" s="22">
        <v>0</v>
      </c>
      <c r="K52" s="22">
        <v>1232755</v>
      </c>
      <c r="L52" s="22">
        <v>32027756</v>
      </c>
      <c r="M52" s="22">
        <v>0</v>
      </c>
      <c r="N52" s="22">
        <v>33260511</v>
      </c>
      <c r="O52" s="22">
        <v>0</v>
      </c>
      <c r="P52" s="22">
        <v>2058075</v>
      </c>
      <c r="Q52" s="22">
        <v>87913</v>
      </c>
      <c r="R52" s="22">
        <v>2145988</v>
      </c>
      <c r="S52" s="22">
        <v>0</v>
      </c>
      <c r="T52" s="22">
        <v>0</v>
      </c>
      <c r="U52" s="22">
        <v>0</v>
      </c>
      <c r="V52" s="22">
        <v>0</v>
      </c>
      <c r="W52" s="22">
        <v>35406499</v>
      </c>
      <c r="X52" s="22">
        <v>40489998</v>
      </c>
      <c r="Y52" s="22">
        <v>-5083499</v>
      </c>
      <c r="Z52" s="23">
        <v>-12.554949990365522</v>
      </c>
      <c r="AA52" s="20">
        <v>40490000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-240216600</v>
      </c>
      <c r="D54" s="48">
        <f t="shared" si="3"/>
        <v>0</v>
      </c>
      <c r="E54" s="49">
        <f t="shared" si="3"/>
        <v>-153623809</v>
      </c>
      <c r="F54" s="50">
        <f t="shared" si="3"/>
        <v>-178161715</v>
      </c>
      <c r="G54" s="50">
        <f t="shared" si="3"/>
        <v>-85578911</v>
      </c>
      <c r="H54" s="50">
        <f t="shared" si="3"/>
        <v>-52661321</v>
      </c>
      <c r="I54" s="50">
        <f t="shared" si="3"/>
        <v>-3700887</v>
      </c>
      <c r="J54" s="50">
        <f t="shared" si="3"/>
        <v>-141941119</v>
      </c>
      <c r="K54" s="50">
        <f t="shared" si="3"/>
        <v>-36525240</v>
      </c>
      <c r="L54" s="50">
        <f t="shared" si="3"/>
        <v>9866659</v>
      </c>
      <c r="M54" s="50">
        <f t="shared" si="3"/>
        <v>-29441063</v>
      </c>
      <c r="N54" s="50">
        <f t="shared" si="3"/>
        <v>-56099644</v>
      </c>
      <c r="O54" s="50">
        <f t="shared" si="3"/>
        <v>-9533292</v>
      </c>
      <c r="P54" s="50">
        <f t="shared" si="3"/>
        <v>-9952770</v>
      </c>
      <c r="Q54" s="50">
        <f t="shared" si="3"/>
        <v>-10489262</v>
      </c>
      <c r="R54" s="50">
        <f t="shared" si="3"/>
        <v>-29975324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-228016087</v>
      </c>
      <c r="X54" s="50">
        <f t="shared" si="3"/>
        <v>-124535265</v>
      </c>
      <c r="Y54" s="50">
        <f t="shared" si="3"/>
        <v>-103480822</v>
      </c>
      <c r="Z54" s="51">
        <f>+IF(X54&lt;&gt;0,+(Y54/X54)*100,0)</f>
        <v>83.093589594883028</v>
      </c>
      <c r="AA54" s="48">
        <f>SUM(AA51:AA53)</f>
        <v>-178161715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-240216600</v>
      </c>
      <c r="D56" s="54">
        <f>+D54-D55</f>
        <v>0</v>
      </c>
      <c r="E56" s="55">
        <f t="shared" si="4"/>
        <v>-153623809</v>
      </c>
      <c r="F56" s="56">
        <f t="shared" si="4"/>
        <v>-178161715</v>
      </c>
      <c r="G56" s="56">
        <f t="shared" si="4"/>
        <v>-85578911</v>
      </c>
      <c r="H56" s="56">
        <f t="shared" si="4"/>
        <v>-52661321</v>
      </c>
      <c r="I56" s="56">
        <f t="shared" si="4"/>
        <v>-3700887</v>
      </c>
      <c r="J56" s="56">
        <f t="shared" si="4"/>
        <v>-141941119</v>
      </c>
      <c r="K56" s="56">
        <f t="shared" si="4"/>
        <v>-36525240</v>
      </c>
      <c r="L56" s="56">
        <f t="shared" si="4"/>
        <v>9866659</v>
      </c>
      <c r="M56" s="56">
        <f t="shared" si="4"/>
        <v>-29441063</v>
      </c>
      <c r="N56" s="56">
        <f t="shared" si="4"/>
        <v>-56099644</v>
      </c>
      <c r="O56" s="56">
        <f t="shared" si="4"/>
        <v>-9533292</v>
      </c>
      <c r="P56" s="56">
        <f t="shared" si="4"/>
        <v>-9952770</v>
      </c>
      <c r="Q56" s="56">
        <f t="shared" si="4"/>
        <v>-10489262</v>
      </c>
      <c r="R56" s="56">
        <f t="shared" si="4"/>
        <v>-29975324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-228016087</v>
      </c>
      <c r="X56" s="56">
        <f t="shared" si="4"/>
        <v>-124535265</v>
      </c>
      <c r="Y56" s="56">
        <f t="shared" si="4"/>
        <v>-103480822</v>
      </c>
      <c r="Z56" s="57">
        <f>+IF(X56&lt;&gt;0,+(Y56/X56)*100,0)</f>
        <v>83.093589594883028</v>
      </c>
      <c r="AA56" s="54">
        <f>+AA54-AA55</f>
        <v>-178161715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-240216600</v>
      </c>
      <c r="D59" s="48">
        <f>SUM(D56:D58)</f>
        <v>0</v>
      </c>
      <c r="E59" s="49">
        <f t="shared" si="5"/>
        <v>-153623809</v>
      </c>
      <c r="F59" s="50">
        <f t="shared" si="5"/>
        <v>-178161715</v>
      </c>
      <c r="G59" s="50">
        <f t="shared" si="5"/>
        <v>-85578911</v>
      </c>
      <c r="H59" s="50">
        <f t="shared" si="5"/>
        <v>-52661321</v>
      </c>
      <c r="I59" s="50">
        <f t="shared" si="5"/>
        <v>-3700887</v>
      </c>
      <c r="J59" s="50">
        <f t="shared" si="5"/>
        <v>-141941119</v>
      </c>
      <c r="K59" s="50">
        <f t="shared" si="5"/>
        <v>-36525240</v>
      </c>
      <c r="L59" s="50">
        <f t="shared" si="5"/>
        <v>9866659</v>
      </c>
      <c r="M59" s="50">
        <f t="shared" si="5"/>
        <v>-29441063</v>
      </c>
      <c r="N59" s="50">
        <f t="shared" si="5"/>
        <v>-56099644</v>
      </c>
      <c r="O59" s="50">
        <f t="shared" si="5"/>
        <v>-9533292</v>
      </c>
      <c r="P59" s="50">
        <f t="shared" si="5"/>
        <v>-9952770</v>
      </c>
      <c r="Q59" s="50">
        <f t="shared" si="5"/>
        <v>-10489262</v>
      </c>
      <c r="R59" s="50">
        <f t="shared" si="5"/>
        <v>-29975324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-228016087</v>
      </c>
      <c r="X59" s="50">
        <f t="shared" si="5"/>
        <v>-124535265</v>
      </c>
      <c r="Y59" s="50">
        <f t="shared" si="5"/>
        <v>-103480822</v>
      </c>
      <c r="Z59" s="51">
        <f>+IF(X59&lt;&gt;0,+(Y59/X59)*100,0)</f>
        <v>83.093589594883028</v>
      </c>
      <c r="AA59" s="48">
        <f>SUM(AA56:AA58)</f>
        <v>-178161715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-240216600</v>
      </c>
      <c r="D62" s="65">
        <f>SUM(D59:D61)</f>
        <v>0</v>
      </c>
      <c r="E62" s="66">
        <f t="shared" si="6"/>
        <v>-153623809</v>
      </c>
      <c r="F62" s="67">
        <f t="shared" si="6"/>
        <v>-178161715</v>
      </c>
      <c r="G62" s="67">
        <f t="shared" si="6"/>
        <v>-85578911</v>
      </c>
      <c r="H62" s="67">
        <f t="shared" si="6"/>
        <v>-52661321</v>
      </c>
      <c r="I62" s="67">
        <f t="shared" si="6"/>
        <v>-3700887</v>
      </c>
      <c r="J62" s="67">
        <f t="shared" si="6"/>
        <v>-141941119</v>
      </c>
      <c r="K62" s="67">
        <f t="shared" si="6"/>
        <v>-36525240</v>
      </c>
      <c r="L62" s="67">
        <f t="shared" si="6"/>
        <v>9866659</v>
      </c>
      <c r="M62" s="67">
        <f t="shared" si="6"/>
        <v>-29441063</v>
      </c>
      <c r="N62" s="67">
        <f t="shared" si="6"/>
        <v>-56099644</v>
      </c>
      <c r="O62" s="67">
        <f t="shared" si="6"/>
        <v>-9533292</v>
      </c>
      <c r="P62" s="67">
        <f t="shared" si="6"/>
        <v>-9952770</v>
      </c>
      <c r="Q62" s="67">
        <f t="shared" si="6"/>
        <v>-10489262</v>
      </c>
      <c r="R62" s="67">
        <f t="shared" si="6"/>
        <v>-29975324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-228016087</v>
      </c>
      <c r="X62" s="67">
        <f t="shared" si="6"/>
        <v>-124535265</v>
      </c>
      <c r="Y62" s="67">
        <f t="shared" si="6"/>
        <v>-103480822</v>
      </c>
      <c r="Z62" s="68">
        <f>+IF(X62&lt;&gt;0,+(Y62/X62)*100,0)</f>
        <v>83.093589594883028</v>
      </c>
      <c r="AA62" s="65">
        <f>SUM(AA59:AA61)</f>
        <v>-178161715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532296</v>
      </c>
      <c r="D6" s="20">
        <v>0</v>
      </c>
      <c r="E6" s="21">
        <v>0</v>
      </c>
      <c r="F6" s="22">
        <v>0</v>
      </c>
      <c r="G6" s="22">
        <v>40735</v>
      </c>
      <c r="H6" s="22">
        <v>47142</v>
      </c>
      <c r="I6" s="22">
        <v>41828</v>
      </c>
      <c r="J6" s="22">
        <v>129705</v>
      </c>
      <c r="K6" s="22">
        <v>49110</v>
      </c>
      <c r="L6" s="22">
        <v>42083</v>
      </c>
      <c r="M6" s="22">
        <v>55901</v>
      </c>
      <c r="N6" s="22">
        <v>147094</v>
      </c>
      <c r="O6" s="22">
        <v>40039</v>
      </c>
      <c r="P6" s="22">
        <v>34088</v>
      </c>
      <c r="Q6" s="22">
        <v>40491</v>
      </c>
      <c r="R6" s="22">
        <v>114618</v>
      </c>
      <c r="S6" s="22">
        <v>0</v>
      </c>
      <c r="T6" s="22">
        <v>0</v>
      </c>
      <c r="U6" s="22">
        <v>0</v>
      </c>
      <c r="V6" s="22">
        <v>0</v>
      </c>
      <c r="W6" s="22">
        <v>391417</v>
      </c>
      <c r="X6" s="22">
        <v>0</v>
      </c>
      <c r="Y6" s="22">
        <v>391417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532296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40735</v>
      </c>
      <c r="H35" s="31">
        <f t="shared" si="0"/>
        <v>47142</v>
      </c>
      <c r="I35" s="31">
        <f t="shared" si="0"/>
        <v>41828</v>
      </c>
      <c r="J35" s="31">
        <f t="shared" si="0"/>
        <v>129705</v>
      </c>
      <c r="K35" s="31">
        <f t="shared" si="0"/>
        <v>49110</v>
      </c>
      <c r="L35" s="31">
        <f t="shared" si="0"/>
        <v>42083</v>
      </c>
      <c r="M35" s="31">
        <f t="shared" si="0"/>
        <v>55901</v>
      </c>
      <c r="N35" s="31">
        <f t="shared" si="0"/>
        <v>147094</v>
      </c>
      <c r="O35" s="31">
        <f t="shared" si="0"/>
        <v>40039</v>
      </c>
      <c r="P35" s="31">
        <f t="shared" si="0"/>
        <v>34088</v>
      </c>
      <c r="Q35" s="31">
        <f t="shared" si="0"/>
        <v>40491</v>
      </c>
      <c r="R35" s="31">
        <f t="shared" si="0"/>
        <v>114618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391417</v>
      </c>
      <c r="X35" s="31">
        <f t="shared" si="0"/>
        <v>0</v>
      </c>
      <c r="Y35" s="31">
        <f t="shared" si="0"/>
        <v>391417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532296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40735</v>
      </c>
      <c r="H51" s="41">
        <f t="shared" si="2"/>
        <v>47142</v>
      </c>
      <c r="I51" s="41">
        <f t="shared" si="2"/>
        <v>41828</v>
      </c>
      <c r="J51" s="41">
        <f t="shared" si="2"/>
        <v>129705</v>
      </c>
      <c r="K51" s="41">
        <f t="shared" si="2"/>
        <v>49110</v>
      </c>
      <c r="L51" s="41">
        <f t="shared" si="2"/>
        <v>42083</v>
      </c>
      <c r="M51" s="41">
        <f t="shared" si="2"/>
        <v>55901</v>
      </c>
      <c r="N51" s="41">
        <f t="shared" si="2"/>
        <v>147094</v>
      </c>
      <c r="O51" s="41">
        <f t="shared" si="2"/>
        <v>40039</v>
      </c>
      <c r="P51" s="41">
        <f t="shared" si="2"/>
        <v>34088</v>
      </c>
      <c r="Q51" s="41">
        <f t="shared" si="2"/>
        <v>40491</v>
      </c>
      <c r="R51" s="41">
        <f t="shared" si="2"/>
        <v>114618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391417</v>
      </c>
      <c r="X51" s="41">
        <f t="shared" si="2"/>
        <v>0</v>
      </c>
      <c r="Y51" s="41">
        <f t="shared" si="2"/>
        <v>391417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532296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40735</v>
      </c>
      <c r="H54" s="50">
        <f t="shared" si="3"/>
        <v>47142</v>
      </c>
      <c r="I54" s="50">
        <f t="shared" si="3"/>
        <v>41828</v>
      </c>
      <c r="J54" s="50">
        <f t="shared" si="3"/>
        <v>129705</v>
      </c>
      <c r="K54" s="50">
        <f t="shared" si="3"/>
        <v>49110</v>
      </c>
      <c r="L54" s="50">
        <f t="shared" si="3"/>
        <v>42083</v>
      </c>
      <c r="M54" s="50">
        <f t="shared" si="3"/>
        <v>55901</v>
      </c>
      <c r="N54" s="50">
        <f t="shared" si="3"/>
        <v>147094</v>
      </c>
      <c r="O54" s="50">
        <f t="shared" si="3"/>
        <v>40039</v>
      </c>
      <c r="P54" s="50">
        <f t="shared" si="3"/>
        <v>34088</v>
      </c>
      <c r="Q54" s="50">
        <f t="shared" si="3"/>
        <v>40491</v>
      </c>
      <c r="R54" s="50">
        <f t="shared" si="3"/>
        <v>114618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391417</v>
      </c>
      <c r="X54" s="50">
        <f t="shared" si="3"/>
        <v>0</v>
      </c>
      <c r="Y54" s="50">
        <f t="shared" si="3"/>
        <v>391417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532296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40735</v>
      </c>
      <c r="H56" s="56">
        <f t="shared" si="4"/>
        <v>47142</v>
      </c>
      <c r="I56" s="56">
        <f t="shared" si="4"/>
        <v>41828</v>
      </c>
      <c r="J56" s="56">
        <f t="shared" si="4"/>
        <v>129705</v>
      </c>
      <c r="K56" s="56">
        <f t="shared" si="4"/>
        <v>49110</v>
      </c>
      <c r="L56" s="56">
        <f t="shared" si="4"/>
        <v>42083</v>
      </c>
      <c r="M56" s="56">
        <f t="shared" si="4"/>
        <v>55901</v>
      </c>
      <c r="N56" s="56">
        <f t="shared" si="4"/>
        <v>147094</v>
      </c>
      <c r="O56" s="56">
        <f t="shared" si="4"/>
        <v>40039</v>
      </c>
      <c r="P56" s="56">
        <f t="shared" si="4"/>
        <v>34088</v>
      </c>
      <c r="Q56" s="56">
        <f t="shared" si="4"/>
        <v>40491</v>
      </c>
      <c r="R56" s="56">
        <f t="shared" si="4"/>
        <v>114618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391417</v>
      </c>
      <c r="X56" s="56">
        <f t="shared" si="4"/>
        <v>0</v>
      </c>
      <c r="Y56" s="56">
        <f t="shared" si="4"/>
        <v>391417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532296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40735</v>
      </c>
      <c r="H59" s="50">
        <f t="shared" si="5"/>
        <v>47142</v>
      </c>
      <c r="I59" s="50">
        <f t="shared" si="5"/>
        <v>41828</v>
      </c>
      <c r="J59" s="50">
        <f t="shared" si="5"/>
        <v>129705</v>
      </c>
      <c r="K59" s="50">
        <f t="shared" si="5"/>
        <v>49110</v>
      </c>
      <c r="L59" s="50">
        <f t="shared" si="5"/>
        <v>42083</v>
      </c>
      <c r="M59" s="50">
        <f t="shared" si="5"/>
        <v>55901</v>
      </c>
      <c r="N59" s="50">
        <f t="shared" si="5"/>
        <v>147094</v>
      </c>
      <c r="O59" s="50">
        <f t="shared" si="5"/>
        <v>40039</v>
      </c>
      <c r="P59" s="50">
        <f t="shared" si="5"/>
        <v>34088</v>
      </c>
      <c r="Q59" s="50">
        <f t="shared" si="5"/>
        <v>40491</v>
      </c>
      <c r="R59" s="50">
        <f t="shared" si="5"/>
        <v>114618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391417</v>
      </c>
      <c r="X59" s="50">
        <f t="shared" si="5"/>
        <v>0</v>
      </c>
      <c r="Y59" s="50">
        <f t="shared" si="5"/>
        <v>391417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532296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40735</v>
      </c>
      <c r="H62" s="67">
        <f t="shared" si="6"/>
        <v>47142</v>
      </c>
      <c r="I62" s="67">
        <f t="shared" si="6"/>
        <v>41828</v>
      </c>
      <c r="J62" s="67">
        <f t="shared" si="6"/>
        <v>129705</v>
      </c>
      <c r="K62" s="67">
        <f t="shared" si="6"/>
        <v>49110</v>
      </c>
      <c r="L62" s="67">
        <f t="shared" si="6"/>
        <v>42083</v>
      </c>
      <c r="M62" s="67">
        <f t="shared" si="6"/>
        <v>55901</v>
      </c>
      <c r="N62" s="67">
        <f t="shared" si="6"/>
        <v>147094</v>
      </c>
      <c r="O62" s="67">
        <f t="shared" si="6"/>
        <v>40039</v>
      </c>
      <c r="P62" s="67">
        <f t="shared" si="6"/>
        <v>34088</v>
      </c>
      <c r="Q62" s="67">
        <f t="shared" si="6"/>
        <v>40491</v>
      </c>
      <c r="R62" s="67">
        <f t="shared" si="6"/>
        <v>114618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391417</v>
      </c>
      <c r="X62" s="67">
        <f t="shared" si="6"/>
        <v>0</v>
      </c>
      <c r="Y62" s="67">
        <f t="shared" si="6"/>
        <v>391417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30534296393</v>
      </c>
      <c r="D6" s="20">
        <v>0</v>
      </c>
      <c r="E6" s="21">
        <v>81933456280</v>
      </c>
      <c r="F6" s="22">
        <v>81745931703</v>
      </c>
      <c r="G6" s="22">
        <v>6848097444</v>
      </c>
      <c r="H6" s="22">
        <v>7214356526</v>
      </c>
      <c r="I6" s="22">
        <v>8170876305</v>
      </c>
      <c r="J6" s="22">
        <v>22233330275</v>
      </c>
      <c r="K6" s="22">
        <v>6208203035</v>
      </c>
      <c r="L6" s="22">
        <v>5733922148</v>
      </c>
      <c r="M6" s="22">
        <v>6755176855</v>
      </c>
      <c r="N6" s="22">
        <v>18697302038</v>
      </c>
      <c r="O6" s="22">
        <v>5722887973</v>
      </c>
      <c r="P6" s="22">
        <v>5192519661</v>
      </c>
      <c r="Q6" s="22">
        <v>6960296788</v>
      </c>
      <c r="R6" s="22">
        <v>17875704422</v>
      </c>
      <c r="S6" s="22">
        <v>0</v>
      </c>
      <c r="T6" s="22">
        <v>0</v>
      </c>
      <c r="U6" s="22">
        <v>0</v>
      </c>
      <c r="V6" s="22">
        <v>0</v>
      </c>
      <c r="W6" s="22">
        <v>58806336735</v>
      </c>
      <c r="X6" s="22">
        <v>60956701569</v>
      </c>
      <c r="Y6" s="22">
        <v>-2150364834</v>
      </c>
      <c r="Z6" s="23">
        <v>-3.5276922449058246</v>
      </c>
      <c r="AA6" s="20">
        <v>81745931703</v>
      </c>
    </row>
    <row r="7" spans="1:27" x14ac:dyDescent="0.25">
      <c r="A7" s="19" t="s">
        <v>35</v>
      </c>
      <c r="B7" s="15" t="s">
        <v>32</v>
      </c>
      <c r="C7" s="20">
        <v>502967</v>
      </c>
      <c r="D7" s="20">
        <v>0</v>
      </c>
      <c r="E7" s="21">
        <v>-559013</v>
      </c>
      <c r="F7" s="22">
        <v>-559013</v>
      </c>
      <c r="G7" s="22">
        <v>19814</v>
      </c>
      <c r="H7" s="22">
        <v>19814</v>
      </c>
      <c r="I7" s="22">
        <v>9771</v>
      </c>
      <c r="J7" s="22">
        <v>49399</v>
      </c>
      <c r="K7" s="22">
        <v>3929</v>
      </c>
      <c r="L7" s="22">
        <v>38670</v>
      </c>
      <c r="M7" s="22">
        <v>453</v>
      </c>
      <c r="N7" s="22">
        <v>43052</v>
      </c>
      <c r="O7" s="22">
        <v>1122</v>
      </c>
      <c r="P7" s="22">
        <v>1127725</v>
      </c>
      <c r="Q7" s="22">
        <v>0</v>
      </c>
      <c r="R7" s="22">
        <v>1128847</v>
      </c>
      <c r="S7" s="22">
        <v>0</v>
      </c>
      <c r="T7" s="22">
        <v>0</v>
      </c>
      <c r="U7" s="22">
        <v>0</v>
      </c>
      <c r="V7" s="22">
        <v>0</v>
      </c>
      <c r="W7" s="22">
        <v>1221298</v>
      </c>
      <c r="X7" s="22">
        <v>-419265</v>
      </c>
      <c r="Y7" s="22">
        <v>1640563</v>
      </c>
      <c r="Z7" s="23">
        <v>-391.29500435285559</v>
      </c>
      <c r="AA7" s="20">
        <v>-559013</v>
      </c>
    </row>
    <row r="8" spans="1:27" x14ac:dyDescent="0.25">
      <c r="A8" s="19" t="s">
        <v>36</v>
      </c>
      <c r="B8" s="15" t="s">
        <v>32</v>
      </c>
      <c r="C8" s="20">
        <v>4885067627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16999</v>
      </c>
      <c r="N8" s="22">
        <v>16999</v>
      </c>
      <c r="O8" s="22">
        <v>1099</v>
      </c>
      <c r="P8" s="22">
        <v>170</v>
      </c>
      <c r="Q8" s="22">
        <v>0</v>
      </c>
      <c r="R8" s="22">
        <v>1269</v>
      </c>
      <c r="S8" s="22">
        <v>0</v>
      </c>
      <c r="T8" s="22">
        <v>0</v>
      </c>
      <c r="U8" s="22">
        <v>0</v>
      </c>
      <c r="V8" s="22">
        <v>0</v>
      </c>
      <c r="W8" s="22">
        <v>18268</v>
      </c>
      <c r="X8" s="22">
        <v>0</v>
      </c>
      <c r="Y8" s="22">
        <v>18268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-4460</v>
      </c>
      <c r="D9" s="20">
        <v>0</v>
      </c>
      <c r="E9" s="21">
        <v>-24329</v>
      </c>
      <c r="F9" s="22">
        <v>-24329</v>
      </c>
      <c r="G9" s="22">
        <v>505</v>
      </c>
      <c r="H9" s="22">
        <v>505</v>
      </c>
      <c r="I9" s="22">
        <v>-505</v>
      </c>
      <c r="J9" s="22">
        <v>505</v>
      </c>
      <c r="K9" s="22">
        <v>0</v>
      </c>
      <c r="L9" s="22">
        <v>4860</v>
      </c>
      <c r="M9" s="22">
        <v>32</v>
      </c>
      <c r="N9" s="22">
        <v>4892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5397</v>
      </c>
      <c r="X9" s="22">
        <v>-18243</v>
      </c>
      <c r="Y9" s="22">
        <v>23640</v>
      </c>
      <c r="Z9" s="23">
        <v>-129.58395000822233</v>
      </c>
      <c r="AA9" s="20">
        <v>-24329</v>
      </c>
    </row>
    <row r="10" spans="1:27" x14ac:dyDescent="0.25">
      <c r="A10" s="19" t="s">
        <v>38</v>
      </c>
      <c r="B10" s="15" t="s">
        <v>32</v>
      </c>
      <c r="C10" s="20">
        <v>29371712</v>
      </c>
      <c r="D10" s="20">
        <v>0</v>
      </c>
      <c r="E10" s="21">
        <v>3635475</v>
      </c>
      <c r="F10" s="22">
        <v>8139628</v>
      </c>
      <c r="G10" s="22">
        <v>945734</v>
      </c>
      <c r="H10" s="22">
        <v>770416</v>
      </c>
      <c r="I10" s="22">
        <v>1098091</v>
      </c>
      <c r="J10" s="22">
        <v>2814241</v>
      </c>
      <c r="K10" s="22">
        <v>1099171</v>
      </c>
      <c r="L10" s="22">
        <v>924127</v>
      </c>
      <c r="M10" s="22">
        <v>170791</v>
      </c>
      <c r="N10" s="22">
        <v>2194089</v>
      </c>
      <c r="O10" s="22">
        <v>58160806</v>
      </c>
      <c r="P10" s="22">
        <v>-58514758</v>
      </c>
      <c r="Q10" s="22">
        <v>375667</v>
      </c>
      <c r="R10" s="22">
        <v>21715</v>
      </c>
      <c r="S10" s="22">
        <v>0</v>
      </c>
      <c r="T10" s="22">
        <v>0</v>
      </c>
      <c r="U10" s="22">
        <v>0</v>
      </c>
      <c r="V10" s="22">
        <v>0</v>
      </c>
      <c r="W10" s="22">
        <v>5030045</v>
      </c>
      <c r="X10" s="22">
        <v>7232845</v>
      </c>
      <c r="Y10" s="22">
        <v>-2202800</v>
      </c>
      <c r="Z10" s="23">
        <v>-30.455512319149658</v>
      </c>
      <c r="AA10" s="20">
        <v>8139628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-71021510</v>
      </c>
      <c r="D13" s="20">
        <v>0</v>
      </c>
      <c r="E13" s="21">
        <v>662611843</v>
      </c>
      <c r="F13" s="22">
        <v>720182563</v>
      </c>
      <c r="G13" s="22">
        <v>44230241</v>
      </c>
      <c r="H13" s="22">
        <v>43975558</v>
      </c>
      <c r="I13" s="22">
        <v>129514881</v>
      </c>
      <c r="J13" s="22">
        <v>217720680</v>
      </c>
      <c r="K13" s="22">
        <v>58445924</v>
      </c>
      <c r="L13" s="22">
        <v>62553640</v>
      </c>
      <c r="M13" s="22">
        <v>57773006</v>
      </c>
      <c r="N13" s="22">
        <v>178772570</v>
      </c>
      <c r="O13" s="22">
        <v>65040498</v>
      </c>
      <c r="P13" s="22">
        <v>56030437</v>
      </c>
      <c r="Q13" s="22">
        <v>-66956128</v>
      </c>
      <c r="R13" s="22">
        <v>54114807</v>
      </c>
      <c r="S13" s="22">
        <v>0</v>
      </c>
      <c r="T13" s="22">
        <v>0</v>
      </c>
      <c r="U13" s="22">
        <v>0</v>
      </c>
      <c r="V13" s="22">
        <v>0</v>
      </c>
      <c r="W13" s="22">
        <v>450608057</v>
      </c>
      <c r="X13" s="22">
        <v>443277110</v>
      </c>
      <c r="Y13" s="22">
        <v>7330947</v>
      </c>
      <c r="Z13" s="23">
        <v>1.6538068027018133</v>
      </c>
      <c r="AA13" s="20">
        <v>720182563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36089782</v>
      </c>
      <c r="D17" s="20">
        <v>0</v>
      </c>
      <c r="E17" s="21">
        <v>10163406</v>
      </c>
      <c r="F17" s="22">
        <v>10163406</v>
      </c>
      <c r="G17" s="22">
        <v>1061306</v>
      </c>
      <c r="H17" s="22">
        <v>884087</v>
      </c>
      <c r="I17" s="22">
        <v>965241</v>
      </c>
      <c r="J17" s="22">
        <v>2910634</v>
      </c>
      <c r="K17" s="22">
        <v>1444329</v>
      </c>
      <c r="L17" s="22">
        <v>1052962</v>
      </c>
      <c r="M17" s="22">
        <v>861892</v>
      </c>
      <c r="N17" s="22">
        <v>3359183</v>
      </c>
      <c r="O17" s="22">
        <v>755132</v>
      </c>
      <c r="P17" s="22">
        <v>1063224</v>
      </c>
      <c r="Q17" s="22">
        <v>1398287</v>
      </c>
      <c r="R17" s="22">
        <v>3216643</v>
      </c>
      <c r="S17" s="22">
        <v>0</v>
      </c>
      <c r="T17" s="22">
        <v>0</v>
      </c>
      <c r="U17" s="22">
        <v>0</v>
      </c>
      <c r="V17" s="22">
        <v>0</v>
      </c>
      <c r="W17" s="22">
        <v>9486460</v>
      </c>
      <c r="X17" s="22">
        <v>7622550</v>
      </c>
      <c r="Y17" s="22">
        <v>1863910</v>
      </c>
      <c r="Z17" s="23">
        <v>24.452578205456181</v>
      </c>
      <c r="AA17" s="20">
        <v>10163406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135202027</v>
      </c>
      <c r="D21" s="20">
        <v>0</v>
      </c>
      <c r="E21" s="21">
        <v>149950156</v>
      </c>
      <c r="F21" s="22">
        <v>181289028</v>
      </c>
      <c r="G21" s="22">
        <v>13865635</v>
      </c>
      <c r="H21" s="22">
        <v>17913378</v>
      </c>
      <c r="I21" s="22">
        <v>26299354</v>
      </c>
      <c r="J21" s="22">
        <v>58078367</v>
      </c>
      <c r="K21" s="22">
        <v>22269993</v>
      </c>
      <c r="L21" s="22">
        <v>2318485</v>
      </c>
      <c r="M21" s="22">
        <v>5066111</v>
      </c>
      <c r="N21" s="22">
        <v>29654589</v>
      </c>
      <c r="O21" s="22">
        <v>3735326</v>
      </c>
      <c r="P21" s="22">
        <v>6355112</v>
      </c>
      <c r="Q21" s="22">
        <v>13337088</v>
      </c>
      <c r="R21" s="22">
        <v>23427526</v>
      </c>
      <c r="S21" s="22">
        <v>0</v>
      </c>
      <c r="T21" s="22">
        <v>0</v>
      </c>
      <c r="U21" s="22">
        <v>0</v>
      </c>
      <c r="V21" s="22">
        <v>0</v>
      </c>
      <c r="W21" s="22">
        <v>111160482</v>
      </c>
      <c r="X21" s="22">
        <v>120512611</v>
      </c>
      <c r="Y21" s="22">
        <v>-9352129</v>
      </c>
      <c r="Z21" s="23">
        <v>-7.7602907466671684</v>
      </c>
      <c r="AA21" s="20">
        <v>181289028</v>
      </c>
    </row>
    <row r="22" spans="1:27" x14ac:dyDescent="0.25">
      <c r="A22" s="19" t="s">
        <v>50</v>
      </c>
      <c r="B22" s="15" t="s">
        <v>32</v>
      </c>
      <c r="C22" s="20">
        <v>92042420</v>
      </c>
      <c r="D22" s="20">
        <v>0</v>
      </c>
      <c r="E22" s="21">
        <v>74879653</v>
      </c>
      <c r="F22" s="22">
        <v>71132299</v>
      </c>
      <c r="G22" s="22">
        <v>24618510</v>
      </c>
      <c r="H22" s="22">
        <v>24137897</v>
      </c>
      <c r="I22" s="22">
        <v>886461</v>
      </c>
      <c r="J22" s="22">
        <v>49642868</v>
      </c>
      <c r="K22" s="22">
        <v>154754</v>
      </c>
      <c r="L22" s="22">
        <v>362276</v>
      </c>
      <c r="M22" s="22">
        <v>2211844</v>
      </c>
      <c r="N22" s="22">
        <v>2728874</v>
      </c>
      <c r="O22" s="22">
        <v>488961</v>
      </c>
      <c r="P22" s="22">
        <v>289578</v>
      </c>
      <c r="Q22" s="22">
        <v>2248186</v>
      </c>
      <c r="R22" s="22">
        <v>3026725</v>
      </c>
      <c r="S22" s="22">
        <v>0</v>
      </c>
      <c r="T22" s="22">
        <v>0</v>
      </c>
      <c r="U22" s="22">
        <v>0</v>
      </c>
      <c r="V22" s="22">
        <v>0</v>
      </c>
      <c r="W22" s="22">
        <v>55398467</v>
      </c>
      <c r="X22" s="22">
        <v>35570481</v>
      </c>
      <c r="Y22" s="22">
        <v>19827986</v>
      </c>
      <c r="Z22" s="18">
        <v>55.742811012311023</v>
      </c>
      <c r="AA22" s="20">
        <v>71132299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-10641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3321975</v>
      </c>
      <c r="D26" s="20">
        <v>0</v>
      </c>
      <c r="E26" s="21">
        <v>6056545</v>
      </c>
      <c r="F26" s="22">
        <v>2466397</v>
      </c>
      <c r="G26" s="22">
        <v>292768</v>
      </c>
      <c r="H26" s="22">
        <v>873666</v>
      </c>
      <c r="I26" s="22">
        <v>172769</v>
      </c>
      <c r="J26" s="22">
        <v>1339203</v>
      </c>
      <c r="K26" s="22">
        <v>298653</v>
      </c>
      <c r="L26" s="22">
        <v>119308</v>
      </c>
      <c r="M26" s="22">
        <v>51501</v>
      </c>
      <c r="N26" s="22">
        <v>469462</v>
      </c>
      <c r="O26" s="22">
        <v>395727</v>
      </c>
      <c r="P26" s="22">
        <v>409152</v>
      </c>
      <c r="Q26" s="22">
        <v>287104</v>
      </c>
      <c r="R26" s="22">
        <v>1091983</v>
      </c>
      <c r="S26" s="22">
        <v>0</v>
      </c>
      <c r="T26" s="22">
        <v>0</v>
      </c>
      <c r="U26" s="22">
        <v>0</v>
      </c>
      <c r="V26" s="22">
        <v>0</v>
      </c>
      <c r="W26" s="22">
        <v>2900648</v>
      </c>
      <c r="X26" s="22">
        <v>1849798</v>
      </c>
      <c r="Y26" s="22">
        <v>1050850</v>
      </c>
      <c r="Z26" s="23">
        <v>56.808905621046193</v>
      </c>
      <c r="AA26" s="20">
        <v>2466397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1463413663</v>
      </c>
      <c r="D28" s="20">
        <v>0</v>
      </c>
      <c r="E28" s="21">
        <v>1718210127</v>
      </c>
      <c r="F28" s="22">
        <v>1740207778</v>
      </c>
      <c r="G28" s="22">
        <v>580874366</v>
      </c>
      <c r="H28" s="22">
        <v>8631138</v>
      </c>
      <c r="I28" s="22">
        <v>65678</v>
      </c>
      <c r="J28" s="22">
        <v>589571182</v>
      </c>
      <c r="K28" s="22">
        <v>121371779</v>
      </c>
      <c r="L28" s="22">
        <v>55146</v>
      </c>
      <c r="M28" s="22">
        <v>482536918</v>
      </c>
      <c r="N28" s="22">
        <v>603963843</v>
      </c>
      <c r="O28" s="22">
        <v>90961469</v>
      </c>
      <c r="P28" s="22">
        <v>8153889</v>
      </c>
      <c r="Q28" s="22">
        <v>397608322</v>
      </c>
      <c r="R28" s="22">
        <v>496723680</v>
      </c>
      <c r="S28" s="22">
        <v>0</v>
      </c>
      <c r="T28" s="22">
        <v>0</v>
      </c>
      <c r="U28" s="22">
        <v>0</v>
      </c>
      <c r="V28" s="22">
        <v>0</v>
      </c>
      <c r="W28" s="22">
        <v>1690258705</v>
      </c>
      <c r="X28" s="22">
        <v>1609999935</v>
      </c>
      <c r="Y28" s="22">
        <v>80258770</v>
      </c>
      <c r="Z28" s="23">
        <v>4.985016971444785</v>
      </c>
      <c r="AA28" s="20">
        <v>1740207778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3580955427</v>
      </c>
      <c r="D33" s="20">
        <v>0</v>
      </c>
      <c r="E33" s="21">
        <v>209059489</v>
      </c>
      <c r="F33" s="22">
        <v>209059489</v>
      </c>
      <c r="G33" s="22">
        <v>-196061</v>
      </c>
      <c r="H33" s="22">
        <v>-252732</v>
      </c>
      <c r="I33" s="22">
        <v>37872</v>
      </c>
      <c r="J33" s="22">
        <v>-410921</v>
      </c>
      <c r="K33" s="22">
        <v>3459452</v>
      </c>
      <c r="L33" s="22">
        <v>-2273</v>
      </c>
      <c r="M33" s="22">
        <v>-3409876</v>
      </c>
      <c r="N33" s="22">
        <v>47303</v>
      </c>
      <c r="O33" s="22">
        <v>145819</v>
      </c>
      <c r="P33" s="22">
        <v>-171647</v>
      </c>
      <c r="Q33" s="22">
        <v>478643</v>
      </c>
      <c r="R33" s="22">
        <v>452815</v>
      </c>
      <c r="S33" s="22">
        <v>0</v>
      </c>
      <c r="T33" s="22">
        <v>0</v>
      </c>
      <c r="U33" s="22">
        <v>0</v>
      </c>
      <c r="V33" s="22">
        <v>0</v>
      </c>
      <c r="W33" s="22">
        <v>89197</v>
      </c>
      <c r="X33" s="22">
        <v>156794616</v>
      </c>
      <c r="Y33" s="22">
        <v>-156705419</v>
      </c>
      <c r="Z33" s="23">
        <v>-99.943112204822143</v>
      </c>
      <c r="AA33" s="20">
        <v>209059489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40689227382</v>
      </c>
      <c r="D35" s="29">
        <f t="shared" ref="D35:Y35" si="0">SUM(D6:D34)</f>
        <v>0</v>
      </c>
      <c r="E35" s="30">
        <f t="shared" si="0"/>
        <v>84767439632</v>
      </c>
      <c r="F35" s="31">
        <f t="shared" si="0"/>
        <v>84687988949</v>
      </c>
      <c r="G35" s="31">
        <f t="shared" si="0"/>
        <v>7513810262</v>
      </c>
      <c r="H35" s="31">
        <f t="shared" si="0"/>
        <v>7311310253</v>
      </c>
      <c r="I35" s="31">
        <f t="shared" si="0"/>
        <v>8329925918</v>
      </c>
      <c r="J35" s="31">
        <f t="shared" si="0"/>
        <v>23155046433</v>
      </c>
      <c r="K35" s="31">
        <f t="shared" si="0"/>
        <v>6416751019</v>
      </c>
      <c r="L35" s="31">
        <f t="shared" si="0"/>
        <v>5801349349</v>
      </c>
      <c r="M35" s="31">
        <f t="shared" si="0"/>
        <v>7300456526</v>
      </c>
      <c r="N35" s="31">
        <f t="shared" si="0"/>
        <v>19518556894</v>
      </c>
      <c r="O35" s="31">
        <f t="shared" si="0"/>
        <v>5942573932</v>
      </c>
      <c r="P35" s="31">
        <f t="shared" si="0"/>
        <v>5207262543</v>
      </c>
      <c r="Q35" s="31">
        <f t="shared" si="0"/>
        <v>7309073957</v>
      </c>
      <c r="R35" s="31">
        <f t="shared" si="0"/>
        <v>18458910432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61132513759</v>
      </c>
      <c r="X35" s="31">
        <f t="shared" si="0"/>
        <v>63339124007</v>
      </c>
      <c r="Y35" s="31">
        <f t="shared" si="0"/>
        <v>-2206610248</v>
      </c>
      <c r="Z35" s="32">
        <f>+IF(X35&lt;&gt;0,+(Y35/X35)*100,0)</f>
        <v>-3.4838029142242855</v>
      </c>
      <c r="AA35" s="29">
        <f>SUM(AA6:AA34)</f>
        <v>84687988949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2409985724</v>
      </c>
      <c r="D37" s="20">
        <v>0</v>
      </c>
      <c r="E37" s="21">
        <v>3620676063</v>
      </c>
      <c r="F37" s="22">
        <v>3636661257</v>
      </c>
      <c r="G37" s="22">
        <v>298788755</v>
      </c>
      <c r="H37" s="22">
        <v>321518091</v>
      </c>
      <c r="I37" s="22">
        <v>312383664</v>
      </c>
      <c r="J37" s="22">
        <v>932690510</v>
      </c>
      <c r="K37" s="22">
        <v>294556668</v>
      </c>
      <c r="L37" s="22">
        <v>309741907</v>
      </c>
      <c r="M37" s="22">
        <v>320760450</v>
      </c>
      <c r="N37" s="22">
        <v>925059025</v>
      </c>
      <c r="O37" s="22">
        <v>321171099</v>
      </c>
      <c r="P37" s="22">
        <v>327338396</v>
      </c>
      <c r="Q37" s="22">
        <v>320631024</v>
      </c>
      <c r="R37" s="22">
        <v>969140519</v>
      </c>
      <c r="S37" s="22">
        <v>0</v>
      </c>
      <c r="T37" s="22">
        <v>0</v>
      </c>
      <c r="U37" s="22">
        <v>0</v>
      </c>
      <c r="V37" s="22">
        <v>0</v>
      </c>
      <c r="W37" s="22">
        <v>2826890054</v>
      </c>
      <c r="X37" s="22">
        <v>2691488091</v>
      </c>
      <c r="Y37" s="22">
        <v>135401963</v>
      </c>
      <c r="Z37" s="23">
        <v>5.030747245464962</v>
      </c>
      <c r="AA37" s="20">
        <v>3636661257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70256738583</v>
      </c>
      <c r="D39" s="20">
        <v>0</v>
      </c>
      <c r="E39" s="21">
        <v>65195101745</v>
      </c>
      <c r="F39" s="22">
        <v>64939007646</v>
      </c>
      <c r="G39" s="22">
        <v>5235448137</v>
      </c>
      <c r="H39" s="22">
        <v>5549434707</v>
      </c>
      <c r="I39" s="22">
        <v>5543378709</v>
      </c>
      <c r="J39" s="22">
        <v>16328261553</v>
      </c>
      <c r="K39" s="22">
        <v>7911566493</v>
      </c>
      <c r="L39" s="22">
        <v>2990173854</v>
      </c>
      <c r="M39" s="22">
        <v>2493307204</v>
      </c>
      <c r="N39" s="22">
        <v>13395047551</v>
      </c>
      <c r="O39" s="22">
        <v>8803578121</v>
      </c>
      <c r="P39" s="22">
        <v>3822590250</v>
      </c>
      <c r="Q39" s="22">
        <v>4593895384</v>
      </c>
      <c r="R39" s="22">
        <v>17220063755</v>
      </c>
      <c r="S39" s="22">
        <v>0</v>
      </c>
      <c r="T39" s="22">
        <v>0</v>
      </c>
      <c r="U39" s="22">
        <v>0</v>
      </c>
      <c r="V39" s="22">
        <v>0</v>
      </c>
      <c r="W39" s="22">
        <v>46943372859</v>
      </c>
      <c r="X39" s="22">
        <v>49722236447</v>
      </c>
      <c r="Y39" s="22">
        <v>-2778863588</v>
      </c>
      <c r="Z39" s="23">
        <v>-5.5887743323091481</v>
      </c>
      <c r="AA39" s="20">
        <v>64939007646</v>
      </c>
    </row>
    <row r="40" spans="1:27" x14ac:dyDescent="0.25">
      <c r="A40" s="19" t="s">
        <v>66</v>
      </c>
      <c r="B40" s="15" t="s">
        <v>32</v>
      </c>
      <c r="C40" s="20">
        <v>1090621322</v>
      </c>
      <c r="D40" s="20">
        <v>0</v>
      </c>
      <c r="E40" s="21">
        <v>1094876011</v>
      </c>
      <c r="F40" s="22">
        <v>1199468195</v>
      </c>
      <c r="G40" s="22">
        <v>58861523</v>
      </c>
      <c r="H40" s="22">
        <v>140246890</v>
      </c>
      <c r="I40" s="22">
        <v>155049782</v>
      </c>
      <c r="J40" s="22">
        <v>354158195</v>
      </c>
      <c r="K40" s="22">
        <v>128589291</v>
      </c>
      <c r="L40" s="22">
        <v>97989796</v>
      </c>
      <c r="M40" s="22">
        <v>80498318</v>
      </c>
      <c r="N40" s="22">
        <v>307077405</v>
      </c>
      <c r="O40" s="22">
        <v>69776186</v>
      </c>
      <c r="P40" s="22">
        <v>103831222</v>
      </c>
      <c r="Q40" s="22">
        <v>135151406</v>
      </c>
      <c r="R40" s="22">
        <v>308758814</v>
      </c>
      <c r="S40" s="22">
        <v>0</v>
      </c>
      <c r="T40" s="22">
        <v>0</v>
      </c>
      <c r="U40" s="22">
        <v>0</v>
      </c>
      <c r="V40" s="22">
        <v>0</v>
      </c>
      <c r="W40" s="22">
        <v>969994414</v>
      </c>
      <c r="X40" s="22">
        <v>868698620</v>
      </c>
      <c r="Y40" s="22">
        <v>101295794</v>
      </c>
      <c r="Z40" s="23">
        <v>11.660637149394804</v>
      </c>
      <c r="AA40" s="20">
        <v>1199468195</v>
      </c>
    </row>
    <row r="41" spans="1:27" x14ac:dyDescent="0.25">
      <c r="A41" s="19" t="s">
        <v>67</v>
      </c>
      <c r="B41" s="15" t="s">
        <v>32</v>
      </c>
      <c r="C41" s="20">
        <v>2140309275</v>
      </c>
      <c r="D41" s="20">
        <v>0</v>
      </c>
      <c r="E41" s="21">
        <v>3068304513</v>
      </c>
      <c r="F41" s="22">
        <v>3450342981</v>
      </c>
      <c r="G41" s="22">
        <v>-41450210</v>
      </c>
      <c r="H41" s="22">
        <v>84421744</v>
      </c>
      <c r="I41" s="22">
        <v>261760611</v>
      </c>
      <c r="J41" s="22">
        <v>304732145</v>
      </c>
      <c r="K41" s="22">
        <v>541641997</v>
      </c>
      <c r="L41" s="22">
        <v>461923900</v>
      </c>
      <c r="M41" s="22">
        <v>582127358</v>
      </c>
      <c r="N41" s="22">
        <v>1585693255</v>
      </c>
      <c r="O41" s="22">
        <v>231936664</v>
      </c>
      <c r="P41" s="22">
        <v>120248484</v>
      </c>
      <c r="Q41" s="22">
        <v>228717059</v>
      </c>
      <c r="R41" s="22">
        <v>580902207</v>
      </c>
      <c r="S41" s="22">
        <v>0</v>
      </c>
      <c r="T41" s="22">
        <v>0</v>
      </c>
      <c r="U41" s="22">
        <v>0</v>
      </c>
      <c r="V41" s="22">
        <v>0</v>
      </c>
      <c r="W41" s="22">
        <v>2471327607</v>
      </c>
      <c r="X41" s="22">
        <v>2269869384</v>
      </c>
      <c r="Y41" s="22">
        <v>201458223</v>
      </c>
      <c r="Z41" s="23">
        <v>8.8753222727286243</v>
      </c>
      <c r="AA41" s="20">
        <v>3450342981</v>
      </c>
    </row>
    <row r="42" spans="1:27" x14ac:dyDescent="0.25">
      <c r="A42" s="19" t="s">
        <v>68</v>
      </c>
      <c r="B42" s="15" t="s">
        <v>32</v>
      </c>
      <c r="C42" s="20">
        <v>908785987</v>
      </c>
      <c r="D42" s="20">
        <v>0</v>
      </c>
      <c r="E42" s="21">
        <v>1144202926</v>
      </c>
      <c r="F42" s="22">
        <v>1134310736</v>
      </c>
      <c r="G42" s="22">
        <v>14110705</v>
      </c>
      <c r="H42" s="22">
        <v>10239704</v>
      </c>
      <c r="I42" s="22">
        <v>143477856</v>
      </c>
      <c r="J42" s="22">
        <v>167828265</v>
      </c>
      <c r="K42" s="22">
        <v>115424961</v>
      </c>
      <c r="L42" s="22">
        <v>38724541</v>
      </c>
      <c r="M42" s="22">
        <v>215609163</v>
      </c>
      <c r="N42" s="22">
        <v>369758665</v>
      </c>
      <c r="O42" s="22">
        <v>234931672</v>
      </c>
      <c r="P42" s="22">
        <v>-33565180</v>
      </c>
      <c r="Q42" s="22">
        <v>171172656</v>
      </c>
      <c r="R42" s="22">
        <v>372539148</v>
      </c>
      <c r="S42" s="22">
        <v>0</v>
      </c>
      <c r="T42" s="22">
        <v>0</v>
      </c>
      <c r="U42" s="22">
        <v>0</v>
      </c>
      <c r="V42" s="22">
        <v>0</v>
      </c>
      <c r="W42" s="22">
        <v>910126078</v>
      </c>
      <c r="X42" s="22">
        <v>822115867</v>
      </c>
      <c r="Y42" s="22">
        <v>88010211</v>
      </c>
      <c r="Z42" s="23">
        <v>10.705329325556006</v>
      </c>
      <c r="AA42" s="20">
        <v>1134310736</v>
      </c>
    </row>
    <row r="43" spans="1:27" x14ac:dyDescent="0.25">
      <c r="A43" s="19" t="s">
        <v>69</v>
      </c>
      <c r="B43" s="15" t="s">
        <v>32</v>
      </c>
      <c r="C43" s="20">
        <v>801758585</v>
      </c>
      <c r="D43" s="20">
        <v>0</v>
      </c>
      <c r="E43" s="21">
        <v>321426741</v>
      </c>
      <c r="F43" s="22">
        <v>528642440</v>
      </c>
      <c r="G43" s="22">
        <v>15840406</v>
      </c>
      <c r="H43" s="22">
        <v>142791964</v>
      </c>
      <c r="I43" s="22">
        <v>14314044</v>
      </c>
      <c r="J43" s="22">
        <v>172946414</v>
      </c>
      <c r="K43" s="22">
        <v>66101733</v>
      </c>
      <c r="L43" s="22">
        <v>30962244</v>
      </c>
      <c r="M43" s="22">
        <v>90425059</v>
      </c>
      <c r="N43" s="22">
        <v>187489036</v>
      </c>
      <c r="O43" s="22">
        <v>31363438</v>
      </c>
      <c r="P43" s="22">
        <v>48562304</v>
      </c>
      <c r="Q43" s="22">
        <v>592210104</v>
      </c>
      <c r="R43" s="22">
        <v>672135846</v>
      </c>
      <c r="S43" s="22">
        <v>0</v>
      </c>
      <c r="T43" s="22">
        <v>0</v>
      </c>
      <c r="U43" s="22">
        <v>0</v>
      </c>
      <c r="V43" s="22">
        <v>0</v>
      </c>
      <c r="W43" s="22">
        <v>1032571296</v>
      </c>
      <c r="X43" s="22">
        <v>317720607</v>
      </c>
      <c r="Y43" s="22">
        <v>714850689</v>
      </c>
      <c r="Z43" s="23">
        <v>224.99349215960675</v>
      </c>
      <c r="AA43" s="20">
        <v>528642440</v>
      </c>
    </row>
    <row r="44" spans="1:27" x14ac:dyDescent="0.25">
      <c r="A44" s="19" t="s">
        <v>70</v>
      </c>
      <c r="B44" s="15" t="s">
        <v>32</v>
      </c>
      <c r="C44" s="20">
        <v>1454481545</v>
      </c>
      <c r="D44" s="20">
        <v>0</v>
      </c>
      <c r="E44" s="21">
        <v>3031538254</v>
      </c>
      <c r="F44" s="22">
        <v>2753757691</v>
      </c>
      <c r="G44" s="22">
        <v>90999073</v>
      </c>
      <c r="H44" s="22">
        <v>173915916</v>
      </c>
      <c r="I44" s="22">
        <v>186091130</v>
      </c>
      <c r="J44" s="22">
        <v>451006119</v>
      </c>
      <c r="K44" s="22">
        <v>245329560</v>
      </c>
      <c r="L44" s="22">
        <v>204414044</v>
      </c>
      <c r="M44" s="22">
        <v>181264743</v>
      </c>
      <c r="N44" s="22">
        <v>631008347</v>
      </c>
      <c r="O44" s="22">
        <v>145796640</v>
      </c>
      <c r="P44" s="22">
        <v>157635306</v>
      </c>
      <c r="Q44" s="22">
        <v>273359126</v>
      </c>
      <c r="R44" s="22">
        <v>576791072</v>
      </c>
      <c r="S44" s="22">
        <v>0</v>
      </c>
      <c r="T44" s="22">
        <v>0</v>
      </c>
      <c r="U44" s="22">
        <v>0</v>
      </c>
      <c r="V44" s="22">
        <v>0</v>
      </c>
      <c r="W44" s="22">
        <v>1658805538</v>
      </c>
      <c r="X44" s="22">
        <v>2284820975</v>
      </c>
      <c r="Y44" s="22">
        <v>-626015437</v>
      </c>
      <c r="Z44" s="23">
        <v>-27.398883494581018</v>
      </c>
      <c r="AA44" s="20">
        <v>2753757691</v>
      </c>
    </row>
    <row r="45" spans="1:27" x14ac:dyDescent="0.25">
      <c r="A45" s="19" t="s">
        <v>71</v>
      </c>
      <c r="B45" s="15" t="s">
        <v>32</v>
      </c>
      <c r="C45" s="20">
        <v>2759039</v>
      </c>
      <c r="D45" s="20">
        <v>0</v>
      </c>
      <c r="E45" s="21">
        <v>57646916</v>
      </c>
      <c r="F45" s="22">
        <v>58057732</v>
      </c>
      <c r="G45" s="22">
        <v>229645</v>
      </c>
      <c r="H45" s="22">
        <v>262442</v>
      </c>
      <c r="I45" s="22">
        <v>263316</v>
      </c>
      <c r="J45" s="22">
        <v>755403</v>
      </c>
      <c r="K45" s="22">
        <v>259257</v>
      </c>
      <c r="L45" s="22">
        <v>261231</v>
      </c>
      <c r="M45" s="22">
        <v>257501</v>
      </c>
      <c r="N45" s="22">
        <v>777989</v>
      </c>
      <c r="O45" s="22">
        <v>258927</v>
      </c>
      <c r="P45" s="22">
        <v>252235</v>
      </c>
      <c r="Q45" s="22">
        <v>250150</v>
      </c>
      <c r="R45" s="22">
        <v>761312</v>
      </c>
      <c r="S45" s="22">
        <v>0</v>
      </c>
      <c r="T45" s="22">
        <v>0</v>
      </c>
      <c r="U45" s="22">
        <v>0</v>
      </c>
      <c r="V45" s="22">
        <v>0</v>
      </c>
      <c r="W45" s="22">
        <v>2294704</v>
      </c>
      <c r="X45" s="22">
        <v>41951050</v>
      </c>
      <c r="Y45" s="22">
        <v>-39656346</v>
      </c>
      <c r="Z45" s="23">
        <v>-94.530043944072915</v>
      </c>
      <c r="AA45" s="20">
        <v>58057732</v>
      </c>
    </row>
    <row r="46" spans="1:27" x14ac:dyDescent="0.25">
      <c r="A46" s="19" t="s">
        <v>72</v>
      </c>
      <c r="B46" s="15" t="s">
        <v>32</v>
      </c>
      <c r="C46" s="20">
        <v>-144970561</v>
      </c>
      <c r="D46" s="20">
        <v>0</v>
      </c>
      <c r="E46" s="21">
        <v>10672707</v>
      </c>
      <c r="F46" s="22">
        <v>4071647</v>
      </c>
      <c r="G46" s="22">
        <v>11424</v>
      </c>
      <c r="H46" s="22">
        <v>276573</v>
      </c>
      <c r="I46" s="22">
        <v>427128</v>
      </c>
      <c r="J46" s="22">
        <v>715125</v>
      </c>
      <c r="K46" s="22">
        <v>201087</v>
      </c>
      <c r="L46" s="22">
        <v>103296</v>
      </c>
      <c r="M46" s="22">
        <v>155534</v>
      </c>
      <c r="N46" s="22">
        <v>459917</v>
      </c>
      <c r="O46" s="22">
        <v>827298</v>
      </c>
      <c r="P46" s="22">
        <v>7468162</v>
      </c>
      <c r="Q46" s="22">
        <v>-7385568</v>
      </c>
      <c r="R46" s="22">
        <v>909892</v>
      </c>
      <c r="S46" s="22">
        <v>0</v>
      </c>
      <c r="T46" s="22">
        <v>0</v>
      </c>
      <c r="U46" s="22">
        <v>0</v>
      </c>
      <c r="V46" s="22">
        <v>0</v>
      </c>
      <c r="W46" s="22">
        <v>2084934</v>
      </c>
      <c r="X46" s="22">
        <v>2269008</v>
      </c>
      <c r="Y46" s="22">
        <v>-184074</v>
      </c>
      <c r="Z46" s="23">
        <v>-8.1125319963614047</v>
      </c>
      <c r="AA46" s="20">
        <v>4071647</v>
      </c>
    </row>
    <row r="47" spans="1:27" x14ac:dyDescent="0.25">
      <c r="A47" s="19" t="s">
        <v>73</v>
      </c>
      <c r="B47" s="15" t="s">
        <v>32</v>
      </c>
      <c r="C47" s="20">
        <v>375651473</v>
      </c>
      <c r="D47" s="20">
        <v>0</v>
      </c>
      <c r="E47" s="21">
        <v>333247836</v>
      </c>
      <c r="F47" s="22">
        <v>341007975</v>
      </c>
      <c r="G47" s="22">
        <v>13777849</v>
      </c>
      <c r="H47" s="22">
        <v>15358781</v>
      </c>
      <c r="I47" s="22">
        <v>36516147</v>
      </c>
      <c r="J47" s="22">
        <v>65652777</v>
      </c>
      <c r="K47" s="22">
        <v>30471786</v>
      </c>
      <c r="L47" s="22">
        <v>30042709</v>
      </c>
      <c r="M47" s="22">
        <v>26326842</v>
      </c>
      <c r="N47" s="22">
        <v>86841337</v>
      </c>
      <c r="O47" s="22">
        <v>29900061</v>
      </c>
      <c r="P47" s="22">
        <v>32281441</v>
      </c>
      <c r="Q47" s="22">
        <v>33913727</v>
      </c>
      <c r="R47" s="22">
        <v>96095229</v>
      </c>
      <c r="S47" s="22">
        <v>0</v>
      </c>
      <c r="T47" s="22">
        <v>0</v>
      </c>
      <c r="U47" s="22">
        <v>0</v>
      </c>
      <c r="V47" s="22">
        <v>0</v>
      </c>
      <c r="W47" s="22">
        <v>248589343</v>
      </c>
      <c r="X47" s="22">
        <v>244490607</v>
      </c>
      <c r="Y47" s="22">
        <v>4098736</v>
      </c>
      <c r="Z47" s="23">
        <v>1.6764390461838887</v>
      </c>
      <c r="AA47" s="20">
        <v>341007975</v>
      </c>
    </row>
    <row r="48" spans="1:27" x14ac:dyDescent="0.25">
      <c r="A48" s="19" t="s">
        <v>74</v>
      </c>
      <c r="B48" s="15" t="s">
        <v>32</v>
      </c>
      <c r="C48" s="20">
        <v>13837546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659295943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72283476</v>
      </c>
      <c r="R49" s="22">
        <v>72283476</v>
      </c>
      <c r="S49" s="22">
        <v>0</v>
      </c>
      <c r="T49" s="22">
        <v>0</v>
      </c>
      <c r="U49" s="22">
        <v>0</v>
      </c>
      <c r="V49" s="22">
        <v>0</v>
      </c>
      <c r="W49" s="22">
        <v>72283476</v>
      </c>
      <c r="X49" s="22">
        <v>0</v>
      </c>
      <c r="Y49" s="22">
        <v>72283476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79969254461</v>
      </c>
      <c r="D50" s="29">
        <f t="shared" ref="D50:Y50" si="1">SUM(D37:D49)</f>
        <v>0</v>
      </c>
      <c r="E50" s="30">
        <f t="shared" si="1"/>
        <v>77877693712</v>
      </c>
      <c r="F50" s="31">
        <f t="shared" si="1"/>
        <v>78045328300</v>
      </c>
      <c r="G50" s="31">
        <f t="shared" si="1"/>
        <v>5686617307</v>
      </c>
      <c r="H50" s="31">
        <f t="shared" si="1"/>
        <v>6438466812</v>
      </c>
      <c r="I50" s="31">
        <f t="shared" si="1"/>
        <v>6653662387</v>
      </c>
      <c r="J50" s="31">
        <f t="shared" si="1"/>
        <v>18778746506</v>
      </c>
      <c r="K50" s="31">
        <f t="shared" si="1"/>
        <v>9334142833</v>
      </c>
      <c r="L50" s="31">
        <f t="shared" si="1"/>
        <v>4164337522</v>
      </c>
      <c r="M50" s="31">
        <f t="shared" si="1"/>
        <v>3990732172</v>
      </c>
      <c r="N50" s="31">
        <f t="shared" si="1"/>
        <v>17489212527</v>
      </c>
      <c r="O50" s="31">
        <f t="shared" si="1"/>
        <v>9869540106</v>
      </c>
      <c r="P50" s="31">
        <f t="shared" si="1"/>
        <v>4586642620</v>
      </c>
      <c r="Q50" s="31">
        <f t="shared" si="1"/>
        <v>6414198544</v>
      </c>
      <c r="R50" s="31">
        <f t="shared" si="1"/>
        <v>20870381270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57138340303</v>
      </c>
      <c r="X50" s="31">
        <f t="shared" si="1"/>
        <v>59265660656</v>
      </c>
      <c r="Y50" s="31">
        <f t="shared" si="1"/>
        <v>-2127320353</v>
      </c>
      <c r="Z50" s="32">
        <f>+IF(X50&lt;&gt;0,+(Y50/X50)*100,0)</f>
        <v>-3.5894653488261286</v>
      </c>
      <c r="AA50" s="29">
        <f>SUM(AA37:AA49)</f>
        <v>78045328300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-39280027079</v>
      </c>
      <c r="D51" s="39">
        <f t="shared" si="2"/>
        <v>0</v>
      </c>
      <c r="E51" s="40">
        <f t="shared" si="2"/>
        <v>6889745920</v>
      </c>
      <c r="F51" s="41">
        <f t="shared" si="2"/>
        <v>6642660649</v>
      </c>
      <c r="G51" s="41">
        <f t="shared" si="2"/>
        <v>1827192955</v>
      </c>
      <c r="H51" s="41">
        <f t="shared" si="2"/>
        <v>872843441</v>
      </c>
      <c r="I51" s="41">
        <f t="shared" si="2"/>
        <v>1676263531</v>
      </c>
      <c r="J51" s="41">
        <f t="shared" si="2"/>
        <v>4376299927</v>
      </c>
      <c r="K51" s="41">
        <f t="shared" si="2"/>
        <v>-2917391814</v>
      </c>
      <c r="L51" s="41">
        <f t="shared" si="2"/>
        <v>1637011827</v>
      </c>
      <c r="M51" s="41">
        <f t="shared" si="2"/>
        <v>3309724354</v>
      </c>
      <c r="N51" s="41">
        <f t="shared" si="2"/>
        <v>2029344367</v>
      </c>
      <c r="O51" s="41">
        <f t="shared" si="2"/>
        <v>-3926966174</v>
      </c>
      <c r="P51" s="41">
        <f t="shared" si="2"/>
        <v>620619923</v>
      </c>
      <c r="Q51" s="41">
        <f t="shared" si="2"/>
        <v>894875413</v>
      </c>
      <c r="R51" s="41">
        <f t="shared" si="2"/>
        <v>-2411470838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3994173456</v>
      </c>
      <c r="X51" s="41">
        <f t="shared" si="2"/>
        <v>4073463351</v>
      </c>
      <c r="Y51" s="41">
        <f t="shared" si="2"/>
        <v>-79289895</v>
      </c>
      <c r="Z51" s="42">
        <f>+IF(X51&lt;&gt;0,+(Y51/X51)*100,0)</f>
        <v>-1.9464983029866962</v>
      </c>
      <c r="AA51" s="39">
        <f>+AA35-AA50</f>
        <v>6642660649</v>
      </c>
    </row>
    <row r="52" spans="1:27" x14ac:dyDescent="0.25">
      <c r="A52" s="43" t="s">
        <v>78</v>
      </c>
      <c r="B52" s="15" t="s">
        <v>32</v>
      </c>
      <c r="C52" s="20">
        <v>2654235672</v>
      </c>
      <c r="D52" s="20">
        <v>0</v>
      </c>
      <c r="E52" s="21">
        <v>1582527599</v>
      </c>
      <c r="F52" s="22">
        <v>1687435547</v>
      </c>
      <c r="G52" s="22">
        <v>59488173</v>
      </c>
      <c r="H52" s="22">
        <v>8294944</v>
      </c>
      <c r="I52" s="22">
        <v>185945749</v>
      </c>
      <c r="J52" s="22">
        <v>253728866</v>
      </c>
      <c r="K52" s="22">
        <v>172035062</v>
      </c>
      <c r="L52" s="22">
        <v>61406052</v>
      </c>
      <c r="M52" s="22">
        <v>74625793</v>
      </c>
      <c r="N52" s="22">
        <v>308066907</v>
      </c>
      <c r="O52" s="22">
        <v>71402226</v>
      </c>
      <c r="P52" s="22">
        <v>-160634041</v>
      </c>
      <c r="Q52" s="22">
        <v>473639900</v>
      </c>
      <c r="R52" s="22">
        <v>384408085</v>
      </c>
      <c r="S52" s="22">
        <v>0</v>
      </c>
      <c r="T52" s="22">
        <v>0</v>
      </c>
      <c r="U52" s="22">
        <v>0</v>
      </c>
      <c r="V52" s="22">
        <v>0</v>
      </c>
      <c r="W52" s="22">
        <v>946203858</v>
      </c>
      <c r="X52" s="22">
        <v>1326030619</v>
      </c>
      <c r="Y52" s="22">
        <v>-379826761</v>
      </c>
      <c r="Z52" s="23">
        <v>-28.643890688319019</v>
      </c>
      <c r="AA52" s="20">
        <v>1687435547</v>
      </c>
    </row>
    <row r="53" spans="1:27" x14ac:dyDescent="0.25">
      <c r="A53" s="43" t="s">
        <v>79</v>
      </c>
      <c r="B53" s="15" t="s">
        <v>32</v>
      </c>
      <c r="C53" s="44">
        <v>11027081</v>
      </c>
      <c r="D53" s="44">
        <v>0</v>
      </c>
      <c r="E53" s="21">
        <v>0</v>
      </c>
      <c r="F53" s="22">
        <v>7183511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7183511</v>
      </c>
      <c r="Q53" s="22">
        <v>0</v>
      </c>
      <c r="R53" s="45">
        <v>7183511</v>
      </c>
      <c r="S53" s="45">
        <v>0</v>
      </c>
      <c r="T53" s="22">
        <v>0</v>
      </c>
      <c r="U53" s="45">
        <v>0</v>
      </c>
      <c r="V53" s="45">
        <v>0</v>
      </c>
      <c r="W53" s="45">
        <v>7183511</v>
      </c>
      <c r="X53" s="22">
        <v>5387625</v>
      </c>
      <c r="Y53" s="45">
        <v>1795886</v>
      </c>
      <c r="Z53" s="46">
        <v>33.333537504930277</v>
      </c>
      <c r="AA53" s="44">
        <v>7183511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-36614764326</v>
      </c>
      <c r="D54" s="48">
        <f t="shared" si="3"/>
        <v>0</v>
      </c>
      <c r="E54" s="49">
        <f t="shared" si="3"/>
        <v>8472273519</v>
      </c>
      <c r="F54" s="50">
        <f t="shared" si="3"/>
        <v>8337279707</v>
      </c>
      <c r="G54" s="50">
        <f t="shared" si="3"/>
        <v>1886681128</v>
      </c>
      <c r="H54" s="50">
        <f t="shared" si="3"/>
        <v>881138385</v>
      </c>
      <c r="I54" s="50">
        <f t="shared" si="3"/>
        <v>1862209280</v>
      </c>
      <c r="J54" s="50">
        <f t="shared" si="3"/>
        <v>4630028793</v>
      </c>
      <c r="K54" s="50">
        <f t="shared" si="3"/>
        <v>-2745356752</v>
      </c>
      <c r="L54" s="50">
        <f t="shared" si="3"/>
        <v>1698417879</v>
      </c>
      <c r="M54" s="50">
        <f t="shared" si="3"/>
        <v>3384350147</v>
      </c>
      <c r="N54" s="50">
        <f t="shared" si="3"/>
        <v>2337411274</v>
      </c>
      <c r="O54" s="50">
        <f t="shared" si="3"/>
        <v>-3855563948</v>
      </c>
      <c r="P54" s="50">
        <f t="shared" si="3"/>
        <v>467169393</v>
      </c>
      <c r="Q54" s="50">
        <f t="shared" si="3"/>
        <v>1368515313</v>
      </c>
      <c r="R54" s="50">
        <f t="shared" si="3"/>
        <v>-2019879242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4947560825</v>
      </c>
      <c r="X54" s="50">
        <f t="shared" si="3"/>
        <v>5404881595</v>
      </c>
      <c r="Y54" s="50">
        <f t="shared" si="3"/>
        <v>-457320770</v>
      </c>
      <c r="Z54" s="51">
        <f>+IF(X54&lt;&gt;0,+(Y54/X54)*100,0)</f>
        <v>-8.461254182201932</v>
      </c>
      <c r="AA54" s="48">
        <f>SUM(AA51:AA53)</f>
        <v>8337279707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-36614764326</v>
      </c>
      <c r="D56" s="54">
        <f>+D54-D55</f>
        <v>0</v>
      </c>
      <c r="E56" s="55">
        <f t="shared" si="4"/>
        <v>8472273519</v>
      </c>
      <c r="F56" s="56">
        <f t="shared" si="4"/>
        <v>8337279707</v>
      </c>
      <c r="G56" s="56">
        <f t="shared" si="4"/>
        <v>1886681128</v>
      </c>
      <c r="H56" s="56">
        <f t="shared" si="4"/>
        <v>881138385</v>
      </c>
      <c r="I56" s="56">
        <f t="shared" si="4"/>
        <v>1862209280</v>
      </c>
      <c r="J56" s="56">
        <f t="shared" si="4"/>
        <v>4630028793</v>
      </c>
      <c r="K56" s="56">
        <f t="shared" si="4"/>
        <v>-2745356752</v>
      </c>
      <c r="L56" s="56">
        <f t="shared" si="4"/>
        <v>1698417879</v>
      </c>
      <c r="M56" s="56">
        <f t="shared" si="4"/>
        <v>3384350147</v>
      </c>
      <c r="N56" s="56">
        <f t="shared" si="4"/>
        <v>2337411274</v>
      </c>
      <c r="O56" s="56">
        <f t="shared" si="4"/>
        <v>-3855563948</v>
      </c>
      <c r="P56" s="56">
        <f t="shared" si="4"/>
        <v>467169393</v>
      </c>
      <c r="Q56" s="56">
        <f t="shared" si="4"/>
        <v>1368515313</v>
      </c>
      <c r="R56" s="56">
        <f t="shared" si="4"/>
        <v>-2019879242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4947560825</v>
      </c>
      <c r="X56" s="56">
        <f t="shared" si="4"/>
        <v>5404881595</v>
      </c>
      <c r="Y56" s="56">
        <f t="shared" si="4"/>
        <v>-457320770</v>
      </c>
      <c r="Z56" s="57">
        <f>+IF(X56&lt;&gt;0,+(Y56/X56)*100,0)</f>
        <v>-8.461254182201932</v>
      </c>
      <c r="AA56" s="54">
        <f>+AA54-AA55</f>
        <v>8337279707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-36614764326</v>
      </c>
      <c r="D59" s="48">
        <f>SUM(D56:D58)</f>
        <v>0</v>
      </c>
      <c r="E59" s="49">
        <f t="shared" si="5"/>
        <v>8472273519</v>
      </c>
      <c r="F59" s="50">
        <f t="shared" si="5"/>
        <v>8337279707</v>
      </c>
      <c r="G59" s="50">
        <f t="shared" si="5"/>
        <v>1886681128</v>
      </c>
      <c r="H59" s="50">
        <f t="shared" si="5"/>
        <v>881138385</v>
      </c>
      <c r="I59" s="50">
        <f t="shared" si="5"/>
        <v>1862209280</v>
      </c>
      <c r="J59" s="50">
        <f t="shared" si="5"/>
        <v>4630028793</v>
      </c>
      <c r="K59" s="50">
        <f t="shared" si="5"/>
        <v>-2745356752</v>
      </c>
      <c r="L59" s="50">
        <f t="shared" si="5"/>
        <v>1698417879</v>
      </c>
      <c r="M59" s="50">
        <f t="shared" si="5"/>
        <v>3384350147</v>
      </c>
      <c r="N59" s="50">
        <f t="shared" si="5"/>
        <v>2337411274</v>
      </c>
      <c r="O59" s="50">
        <f t="shared" si="5"/>
        <v>-3855563948</v>
      </c>
      <c r="P59" s="50">
        <f t="shared" si="5"/>
        <v>467169393</v>
      </c>
      <c r="Q59" s="50">
        <f t="shared" si="5"/>
        <v>1368515313</v>
      </c>
      <c r="R59" s="50">
        <f t="shared" si="5"/>
        <v>-2019879242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4947560825</v>
      </c>
      <c r="X59" s="50">
        <f t="shared" si="5"/>
        <v>5404881595</v>
      </c>
      <c r="Y59" s="50">
        <f t="shared" si="5"/>
        <v>-457320770</v>
      </c>
      <c r="Z59" s="51">
        <f>+IF(X59&lt;&gt;0,+(Y59/X59)*100,0)</f>
        <v>-8.461254182201932</v>
      </c>
      <c r="AA59" s="48">
        <f>SUM(AA56:AA58)</f>
        <v>8337279707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11840750</v>
      </c>
      <c r="H61" s="22">
        <v>12123040</v>
      </c>
      <c r="I61" s="26">
        <v>453390915</v>
      </c>
      <c r="J61" s="22">
        <v>477354705</v>
      </c>
      <c r="K61" s="22">
        <v>37127750</v>
      </c>
      <c r="L61" s="22">
        <v>40436750</v>
      </c>
      <c r="M61" s="45">
        <v>472376968</v>
      </c>
      <c r="N61" s="22">
        <v>549941468</v>
      </c>
      <c r="O61" s="22">
        <v>38459851</v>
      </c>
      <c r="P61" s="26">
        <v>279281191</v>
      </c>
      <c r="Q61" s="22">
        <v>270729788</v>
      </c>
      <c r="R61" s="22">
        <v>588470830</v>
      </c>
      <c r="S61" s="22">
        <v>0</v>
      </c>
      <c r="T61" s="45">
        <v>0</v>
      </c>
      <c r="U61" s="22">
        <v>0</v>
      </c>
      <c r="V61" s="22">
        <v>0</v>
      </c>
      <c r="W61" s="26">
        <v>1615767003</v>
      </c>
      <c r="X61" s="22">
        <v>0</v>
      </c>
      <c r="Y61" s="22">
        <v>1615767003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-36614764326</v>
      </c>
      <c r="D62" s="65">
        <f>SUM(D59:D61)</f>
        <v>0</v>
      </c>
      <c r="E62" s="66">
        <f t="shared" si="6"/>
        <v>8472273519</v>
      </c>
      <c r="F62" s="67">
        <f t="shared" si="6"/>
        <v>8337279707</v>
      </c>
      <c r="G62" s="67">
        <f t="shared" si="6"/>
        <v>1898521878</v>
      </c>
      <c r="H62" s="67">
        <f t="shared" si="6"/>
        <v>893261425</v>
      </c>
      <c r="I62" s="67">
        <f t="shared" si="6"/>
        <v>2315600195</v>
      </c>
      <c r="J62" s="67">
        <f t="shared" si="6"/>
        <v>5107383498</v>
      </c>
      <c r="K62" s="67">
        <f t="shared" si="6"/>
        <v>-2708229002</v>
      </c>
      <c r="L62" s="67">
        <f t="shared" si="6"/>
        <v>1738854629</v>
      </c>
      <c r="M62" s="67">
        <f t="shared" si="6"/>
        <v>3856727115</v>
      </c>
      <c r="N62" s="67">
        <f t="shared" si="6"/>
        <v>2887352742</v>
      </c>
      <c r="O62" s="67">
        <f t="shared" si="6"/>
        <v>-3817104097</v>
      </c>
      <c r="P62" s="67">
        <f t="shared" si="6"/>
        <v>746450584</v>
      </c>
      <c r="Q62" s="67">
        <f t="shared" si="6"/>
        <v>1639245101</v>
      </c>
      <c r="R62" s="67">
        <f t="shared" si="6"/>
        <v>-1431408412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6563327828</v>
      </c>
      <c r="X62" s="67">
        <f t="shared" si="6"/>
        <v>5404881595</v>
      </c>
      <c r="Y62" s="67">
        <f t="shared" si="6"/>
        <v>1158446233</v>
      </c>
      <c r="Z62" s="68">
        <f>+IF(X62&lt;&gt;0,+(Y62/X62)*100,0)</f>
        <v>21.43333230595961</v>
      </c>
      <c r="AA62" s="65">
        <f>SUM(AA59:AA61)</f>
        <v>8337279707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20C892-C10D-4735-9B0C-9CB02498EAEF}"/>
</file>

<file path=customXml/itemProps2.xml><?xml version="1.0" encoding="utf-8"?>
<ds:datastoreItem xmlns:ds="http://schemas.openxmlformats.org/officeDocument/2006/customXml" ds:itemID="{6422ADE8-8F49-4003-9961-49F4D22496B7}"/>
</file>

<file path=customXml/itemProps3.xml><?xml version="1.0" encoding="utf-8"?>
<ds:datastoreItem xmlns:ds="http://schemas.openxmlformats.org/officeDocument/2006/customXml" ds:itemID="{B32266AE-87D6-482B-BE43-A40AA7B04E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2026-05-11T18:16:50Z</dcterms:created>
  <dcterms:modified xsi:type="dcterms:W3CDTF">2026-05-11T18:17:40Z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